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NS1800.VL.0015\"/>
    </mc:Choice>
  </mc:AlternateContent>
  <bookViews>
    <workbookView xWindow="0" yWindow="0" windowWidth="26115" windowHeight="12000" tabRatio="764"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 localSheetId="11">'8. Общие сведения'!$A$1:$B$130</definedName>
  </definedNames>
  <calcPr calcId="162913"/>
</workbook>
</file>

<file path=xl/calcChain.xml><?xml version="1.0" encoding="utf-8"?>
<calcChain xmlns="http://schemas.openxmlformats.org/spreadsheetml/2006/main">
  <c r="AW24" i="5" l="1"/>
  <c r="C48" i="7" l="1"/>
  <c r="C49" i="7"/>
  <c r="B26" i="22" l="1"/>
  <c r="B106" i="22" l="1"/>
  <c r="B104" i="22"/>
  <c r="B96" i="22"/>
  <c r="B92" i="22"/>
  <c r="B84" i="22"/>
  <c r="B72" i="22"/>
  <c r="B68" i="22"/>
  <c r="B64" i="22"/>
  <c r="B60" i="22"/>
  <c r="B56" i="22"/>
  <c r="B54" i="22"/>
  <c r="B46" i="22"/>
  <c r="B42" i="22"/>
  <c r="B38" i="22"/>
  <c r="B34" i="22"/>
  <c r="B32" i="22"/>
  <c r="B30" i="22" s="1"/>
  <c r="B29" i="22" s="1"/>
  <c r="C53" i="16" l="1"/>
  <c r="G53"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A5" i="16" l="1"/>
  <c r="A15" i="23"/>
  <c r="A12" i="23"/>
  <c r="A5" i="23"/>
  <c r="A4" i="15" l="1"/>
  <c r="A5" i="5" s="1"/>
  <c r="A5" i="22" s="1"/>
  <c r="A4" i="12"/>
  <c r="A6" i="13" s="1"/>
  <c r="A5" i="14" s="1"/>
  <c r="A5" i="6" s="1"/>
  <c r="A4" i="17" s="1"/>
  <c r="A5" i="10" s="1"/>
  <c r="A14" i="15" l="1"/>
  <c r="A15" i="5" s="1"/>
  <c r="A11" i="15"/>
  <c r="A12" i="5" s="1"/>
  <c r="A8" i="15"/>
  <c r="A9" i="5" s="1"/>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<sst xmlns="http://schemas.openxmlformats.org/spreadsheetml/2006/main" count="1489" uniqueCount="747">
  <si>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</si>
  <si>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</si>
  <si>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</si>
  <si>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</si>
  <si>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</si>
  <si>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</si>
  <si>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</si>
  <si>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</si>
  <si>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</si>
  <si>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</si>
  <si>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</si>
  <si>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</si>
  <si>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</si>
  <si>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</si>
  <si>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</si>
  <si>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</si>
  <si>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</si>
  <si>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</si>
  <si>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</si>
  <si>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</si>
  <si>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</si>
  <si>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</si>
  <si>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</si>
  <si>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</si>
  <si>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</si>
  <si>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</si>
  <si>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</si>
  <si>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</si>
  <si>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</si>
  <si>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</si>
  <si>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</si>
  <si>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</si>
  <si>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</si>
  <si>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</si>
  <si>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</si>
  <si>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</si>
  <si>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</si>
  <si>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</si>
  <si>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</si>
  <si>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</si>
  <si>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</si>
  <si>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</si>
  <si>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</si>
  <si>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</si>
  <si>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</si>
  <si>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</si>
  <si>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</si>
  <si>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</si>
  <si>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</si>
  <si>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</si>
  <si>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</si>
  <si>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</si>
  <si>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</si>
  <si>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</si>
  <si>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</si>
  <si>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</si>
  <si>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</si>
  <si>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</si>
  <si>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</si>
  <si>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</si>
  <si>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</si>
  <si>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</si>
  <si>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</si>
  <si>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</si>
  <si>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</si>
  <si>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</si>
  <si>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</si>
  <si>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</si>
  <si>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</si>
  <si>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</si>
  <si>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</si>
  <si>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</si>
  <si>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</si>
  <si>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</si>
  <si>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</si>
  <si>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</si>
  <si>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</si>
  <si>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</si>
  <si>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</si>
  <si>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</si>
  <si>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</si>
  <si>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</si>
  <si>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</si>
  <si>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</si>
  <si>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</si>
  <si>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</si>
  <si>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</si>
  <si>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</si>
  <si>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</si>
  <si>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</si>
  <si>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</si>
  <si>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</si>
  <si>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</si>
  <si>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</si>
  <si>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</si>
  <si>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</si>
  <si>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</si>
  <si>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</si>
  <si>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</si>
  <si>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</si>
  <si>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</si>
  <si>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</si>
  <si>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</si>
  <si>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</si>
  <si>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</si>
  <si>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</si>
  <si>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</si>
  <si>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</si>
  <si>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</si>
  <si>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</si>
  <si>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</si>
  <si>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</si>
  <si>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</si>
  <si>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</si>
  <si>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</si>
  <si>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</si>
  <si>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</si>
  <si>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</si>
  <si>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</si>
  <si>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</si>
  <si>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</si>
  <si>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</si>
  <si>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</si>
  <si>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</si>
  <si>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</si>
  <si>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</si>
  <si>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</si>
  <si>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</si>
  <si>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</si>
  <si>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</si>
  <si>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</si>
  <si>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</si>
  <si>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</si>
  <si>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</si>
  <si>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</si>
  <si>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</si>
  <si>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</si>
  <si>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</si>
  <si>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</si>
  <si>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</si>
  <si>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</si>
  <si>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</si>
  <si>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</si>
  <si>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</si>
  <si>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</si>
  <si>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</si>
  <si>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</si>
  <si>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</si>
  <si>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</si>
  <si>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</si>
  <si>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</si>
  <si>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</si>
  <si>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</si>
  <si>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</si>
  <si>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</si>
  <si>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</si>
  <si>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</si>
  <si>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</si>
  <si>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</si>
  <si>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</si>
  <si>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</si>
  <si>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</si>
  <si>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</si>
  <si>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</si>
  <si>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</si>
  <si>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</si>
  <si>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</si>
  <si>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</si>
  <si>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</si>
  <si>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</si>
  <si>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</si>
  <si>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</si>
  <si>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</si>
  <si>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</si>
  <si>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</si>
  <si>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</si>
  <si>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</si>
  <si>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</si>
  <si>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</si>
  <si>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</si>
  <si>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</si>
  <si>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</si>
  <si>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</si>
  <si>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</si>
  <si>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</si>
  <si>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</si>
  <si>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</si>
  <si>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</si>
  <si>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</si>
  <si>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</si>
  <si>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</si>
  <si>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</si>
  <si>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</si>
  <si>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</si>
  <si>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</si>
  <si>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</si>
  <si>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</si>
  <si>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</si>
  <si>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</si>
  <si>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</si>
  <si>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</si>
  <si>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</si>
  <si>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</si>
  <si>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</si>
  <si>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</si>
  <si>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</si>
  <si>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</si>
  <si>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</si>
  <si>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</si>
  <si>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</si>
  <si>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</si>
  <si>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</si>
  <si>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</si>
  <si>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</si>
  <si>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</si>
  <si>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</si>
  <si>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</si>
  <si>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</si>
  <si>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</si>
  <si>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</si>
  <si>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</si>
  <si>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</si>
  <si>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</si>
  <si>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</si>
  <si>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</si>
  <si>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</si>
  <si>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</si>
  <si>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</si>
  <si>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</si>
  <si>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</si>
  <si>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</si>
  <si>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</si>
  <si>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</si>
  <si>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</si>
  <si>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</si>
  <si>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</si>
  <si>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</si>
  <si>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</si>
  <si>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</si>
  <si>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</si>
  <si>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</si>
  <si>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</si>
  <si>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</si>
  <si>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</si>
  <si>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</si>
  <si>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</si>
  <si>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</si>
  <si>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</si>
  <si>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</si>
  <si>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</si>
  <si>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</si>
  <si>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</si>
  <si>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</si>
  <si>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</si>
  <si>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</si>
  <si>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</si>
  <si>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</si>
  <si>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</si>
  <si>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</si>
  <si>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</si>
  <si>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</si>
  <si>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</si>
  <si>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</si>
  <si>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</si>
  <si>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</si>
  <si>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</si>
  <si>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</si>
  <si>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</si>
  <si>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</si>
  <si>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</si>
  <si>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</si>
  <si>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</si>
  <si>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</si>
  <si>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</si>
  <si>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</si>
  <si>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</si>
  <si>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</si>
  <si>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</si>
  <si>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</si>
  <si>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</si>
  <si>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</si>
  <si>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</si>
  <si>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</si>
  <si>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</si>
  <si>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</si>
  <si>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</si>
  <si>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</si>
  <si>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</si>
  <si>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</si>
  <si>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</si>
  <si>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</si>
  <si>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</si>
  <si>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</si>
  <si>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</si>
  <si>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</si>
  <si>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</si>
  <si>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</si>
  <si>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</si>
  <si>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</si>
  <si>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</si>
  <si>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</si>
  <si>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</si>
  <si>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</si>
  <si>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</si>
  <si>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</si>
  <si>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</si>
  <si>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</si>
  <si>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</si>
  <si>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</si>
  <si>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</si>
  <si>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</si>
  <si>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</si>
  <si>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</si>
  <si>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</si>
  <si>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</si>
  <si>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</si>
  <si>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</si>
  <si>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</si>
  <si>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</si>
  <si>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</si>
  <si>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</si>
  <si>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</si>
  <si>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</si>
  <si>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</si>
  <si>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</si>
  <si>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</si>
  <si>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</si>
  <si>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</si>
  <si>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</si>
  <si>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</si>
  <si>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</si>
  <si>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</si>
  <si>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</si>
  <si>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</si>
  <si>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</si>
  <si>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</si>
  <si>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</si>
  <si>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</si>
  <si>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</si>
  <si>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</si>
  <si>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</si>
  <si>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</si>
  <si>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</si>
  <si>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</si>
  <si>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</si>
  <si>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</si>
  <si>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</si>
  <si>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</si>
  <si>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</si>
  <si>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</si>
  <si>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</si>
  <si>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</si>
  <si>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</si>
  <si>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</si>
  <si>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</si>
  <si>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</si>
  <si>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</si>
  <si>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</si>
  <si>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</si>
  <si>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</si>
  <si>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</si>
  <si>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</si>
  <si>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</si>
  <si>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</si>
  <si>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</si>
  <si>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</si>
  <si>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</si>
  <si>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</si>
  <si>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</si>
  <si>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</si>
  <si>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</si>
  <si>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</si>
  <si>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</si>
  <si>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</si>
  <si>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</si>
  <si>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</si>
  <si>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</si>
  <si>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</si>
  <si>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</si>
  <si>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</si>
  <si>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</si>
  <si>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</si>
  <si>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</si>
  <si>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</si>
  <si>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</si>
  <si>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</si>
  <si>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</si>
  <si>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</si>
  <si>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</si>
  <si>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</si>
  <si>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</si>
  <si>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</si>
  <si>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</si>
  <si>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</si>
  <si>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</si>
  <si>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</si>
  <si>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</si>
  <si>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</si>
  <si>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</si>
  <si>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</si>
  <si>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</si>
  <si>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</si>
  <si>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</si>
  <si>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</si>
  <si>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</si>
  <si>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</si>
  <si>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</si>
  <si>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</si>
  <si>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</si>
  <si>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</si>
  <si>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</si>
  <si>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</si>
  <si>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</si>
  <si>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</si>
  <si>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</si>
  <si>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</si>
  <si>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</si>
  <si>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</si>
  <si>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</si>
  <si>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</si>
  <si>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</si>
  <si>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</si>
  <si>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</si>
  <si>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</si>
  <si>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</si>
  <si>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</si>
  <si>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</si>
  <si>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</si>
  <si>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</si>
  <si>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</si>
  <si>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</si>
  <si>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</si>
  <si>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</si>
  <si>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</si>
  <si>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</si>
  <si>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</si>
  <si>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</si>
  <si>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</si>
  <si>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</si>
  <si>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</si>
  <si>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</si>
  <si>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</si>
  <si>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</si>
  <si>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</si>
  <si>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</si>
  <si>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</si>
  <si>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</si>
  <si>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</si>
  <si>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</si>
  <si>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</si>
  <si>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</si>
  <si>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</si>
  <si>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</si>
  <si>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</si>
  <si>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</si>
  <si>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</si>
  <si>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</si>
  <si>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</si>
  <si>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</si>
  <si>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</si>
  <si>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</si>
  <si>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</si>
  <si>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</si>
  <si>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</si>
  <si>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</si>
  <si>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</si>
  <si>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</si>
  <si>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</si>
  <si>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</si>
  <si>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</si>
  <si>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</si>
  <si>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</si>
  <si>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</si>
  <si>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</si>
  <si>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</si>
  <si>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</si>
  <si>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</si>
  <si>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</si>
  <si>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</si>
  <si>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</si>
  <si>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</si>
  <si>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</si>
  <si>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</si>
  <si>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</si>
  <si>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</si>
  <si>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</si>
  <si>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</si>
  <si>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</si>
  <si>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</si>
  <si>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</si>
  <si>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</si>
  <si>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</si>
  <si>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</si>
  <si>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</si>
  <si>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</si>
  <si>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</si>
  <si>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</si>
  <si>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</si>
  <si>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</si>
  <si>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</si>
  <si>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</si>
  <si>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</si>
  <si>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</si>
  <si>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</si>
  <si>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</si>
  <si>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I_NS1800.VL.0015</t>
  </si>
  <si>
    <t>нет</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</si>
  <si>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</si>
  <si>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</si>
  <si>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</si>
  <si>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</si>
  <si>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</si>
  <si>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</si>
  <si>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</si>
  <si>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</si>
  <si>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</si>
  <si>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</si>
  <si>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</si>
  <si>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</si>
  <si>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</si>
  <si>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</si>
  <si>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</si>
  <si>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</si>
  <si>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</si>
  <si>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</si>
  <si>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</si>
  <si>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</si>
  <si>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</si>
  <si>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</si>
  <si>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</si>
  <si>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</si>
  <si>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</si>
  <si>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</si>
  <si>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</si>
  <si>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</si>
  <si>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</si>
  <si>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</si>
  <si>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</si>
  <si>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</si>
  <si>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</si>
  <si>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</si>
  <si>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</si>
  <si>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</si>
  <si>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</si>
  <si>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</si>
  <si>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</si>
  <si>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</si>
  <si>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</si>
  <si>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</si>
  <si>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</si>
  <si>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</si>
  <si>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</si>
  <si>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</si>
  <si>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</si>
  <si>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</si>
  <si>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</si>
  <si>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</si>
  <si>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</si>
  <si>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</si>
  <si>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</si>
  <si>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</si>
  <si>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</si>
  <si>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</si>
  <si>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</si>
  <si>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</si>
  <si>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</si>
  <si>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</si>
  <si>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</si>
  <si>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</si>
  <si>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</si>
  <si>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</si>
  <si>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</si>
  <si>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</si>
  <si>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</si>
  <si>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</si>
  <si>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</si>
  <si>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</si>
  <si>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</si>
  <si>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</si>
  <si>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</si>
  <si>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</si>
  <si>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</si>
  <si>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</si>
  <si>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</si>
  <si>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</si>
  <si>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</si>
  <si>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</si>
  <si>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</si>
  <si>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</si>
  <si>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</si>
  <si>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</si>
  <si>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</si>
  <si>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</si>
  <si>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</si>
  <si>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</si>
  <si>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</si>
  <si>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</si>
  <si>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</si>
  <si>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</si>
  <si>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</si>
  <si>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</si>
  <si>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</si>
  <si>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</si>
  <si>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</si>
  <si>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</si>
  <si>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</si>
  <si>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</si>
  <si>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</si>
  <si>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</si>
  <si>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</si>
  <si>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</si>
  <si>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</si>
  <si>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</si>
  <si>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</si>
  <si>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</si>
  <si>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</si>
  <si>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</si>
  <si>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</si>
  <si>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</si>
  <si>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</si>
  <si>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</si>
  <si>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</si>
  <si>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</si>
  <si>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</si>
  <si>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</si>
  <si>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</si>
  <si>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</si>
  <si>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</si>
  <si>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</si>
  <si>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</si>
  <si>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</si>
  <si>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</si>
  <si>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</si>
  <si>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</si>
  <si>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</si>
  <si>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</si>
  <si>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</si>
  <si>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</si>
  <si>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</si>
  <si>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</si>
  <si>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</si>
  <si>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</si>
  <si>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</si>
  <si>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</si>
  <si>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</si>
  <si>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</si>
  <si>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</si>
  <si>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</si>
  <si>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</si>
  <si>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</si>
  <si>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</si>
  <si>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</si>
  <si>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</si>
  <si>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</si>
  <si>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</si>
  <si>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</si>
  <si>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</si>
  <si>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</si>
  <si>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</si>
  <si>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</si>
  <si>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</si>
  <si>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</si>
  <si>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</si>
  <si>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</si>
  <si>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</si>
  <si>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</si>
  <si>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</si>
  <si>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</si>
  <si>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</si>
  <si>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</si>
  <si>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</si>
  <si>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</si>
  <si>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</si>
  <si>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</si>
  <si>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</si>
  <si>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</si>
  <si>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</si>
  <si>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</si>
  <si>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</si>
  <si>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</si>
  <si>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</si>
  <si>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</si>
  <si>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</si>
  <si>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</si>
  <si>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</si>
  <si>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</si>
  <si>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</si>
  <si>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</si>
  <si>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</si>
  <si>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</si>
  <si>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</si>
  <si>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</si>
  <si>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</si>
  <si>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</si>
  <si>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</si>
  <si>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</si>
  <si>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</si>
  <si>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</si>
  <si>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</si>
  <si>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</si>
  <si>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</si>
  <si>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</si>
  <si>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ВЛ-110 кВ  Северный - ГДН 1,2  (новое строительство ВЛ протяженностью 48.01км)</t>
  </si>
  <si>
    <t>1.12.</t>
  </si>
  <si>
    <t>3.7.</t>
  </si>
  <si>
    <t>Год 2023</t>
  </si>
  <si>
    <t>Год 2024</t>
  </si>
  <si>
    <t>Год 2025</t>
  </si>
  <si>
    <t>Год 2026</t>
  </si>
  <si>
    <t>Год 2027</t>
  </si>
  <si>
    <t>объем заключенного договора 07/2020 от 27.07.2020 . АУ ЯНАО "Тюменьэнерго Инжиниринг"    в ценах 2020 года с НДС, млн. руб</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</si>
  <si>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</si>
  <si>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</si>
  <si>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</si>
  <si>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</si>
  <si>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</si>
  <si>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</si>
  <si>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</si>
  <si>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</si>
  <si>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</si>
  <si>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</si>
  <si>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</si>
  <si>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</si>
  <si>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</si>
  <si>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</si>
  <si>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</si>
  <si>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</si>
  <si>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</si>
  <si>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</si>
  <si>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</si>
  <si>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</si>
  <si>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t>
  </si>
  <si>
    <t>- подрядчики</t>
  </si>
  <si>
    <t>Год раскрытия информации: 2023 год</t>
  </si>
  <si>
    <t>Приказ об утверждении ПСД № 22-Э от 14.08.2019</t>
  </si>
  <si>
    <t>по состоянию на 01.01.2023</t>
  </si>
  <si>
    <t>ВЛ-110 кВ  Северный - ГДН 1,2</t>
  </si>
  <si>
    <t>2020</t>
  </si>
  <si>
    <t>120/19</t>
  </si>
  <si>
    <t>ВЛ</t>
  </si>
  <si>
    <t>2022</t>
  </si>
  <si>
    <t>П110-4, У110-2</t>
  </si>
  <si>
    <t>непроводилось</t>
  </si>
  <si>
    <t xml:space="preserve">Факт 2022 года </t>
  </si>
  <si>
    <t>14.251 млн.руб/км</t>
  </si>
  <si>
    <t xml:space="preserve">Строительство двухцепной ВЛ 110 кВ от двух линейных ячеек СП 110 кВ в районе ПП 110 кВ Северный до ПС 110 кВ ГДН. </t>
  </si>
  <si>
    <t>Подключение новой ВЛ 110 кВ  к энергосистеме АО "Тюменьэнерго". Увеличение прибыли отрасли.Общая протяженность 48.01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</si>
</sst>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 numFmtId="177"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68" fillId="0" borderId="0"/>
    <xf numFmtId="0" fontId="76"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8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4" xfId="2" applyFont="1" applyFill="1" applyBorder="1" applyAlignment="1">
      <alignment vertical="center" wrapText="1"/>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1"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6" fontId="41" fillId="0" borderId="30" xfId="67" applyNumberFormat="1" applyFont="1" applyFill="1" applyBorder="1" applyAlignment="1">
      <alignment horizontal="justify" vertical="top" wrapText="1"/>
    </xf>
    <xf numFmtId="0" fontId="71" fillId="0" borderId="1" xfId="49" applyFont="1" applyFill="1" applyBorder="1" applyAlignment="1">
      <alignment horizontal="center" vertical="center"/>
    </xf>
    <xf numFmtId="4" fontId="48" fillId="0" borderId="2" xfId="69" applyNumberFormat="1" applyFont="1" applyFill="1" applyBorder="1" applyAlignment="1">
      <alignment horizontal="left" vertical="center" wrapText="1"/>
    </xf>
    <xf numFmtId="1" fontId="71" fillId="0" borderId="1" xfId="49" applyNumberFormat="1" applyFont="1" applyFill="1" applyBorder="1" applyAlignment="1">
      <alignment horizontal="center" vertical="center"/>
    </xf>
    <xf numFmtId="175"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49" fontId="72" fillId="0" borderId="1" xfId="0" quotePrefix="1" applyNumberFormat="1"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172" fontId="72" fillId="0" borderId="1" xfId="0" quotePrefix="1" applyNumberFormat="1" applyFont="1" applyFill="1" applyBorder="1" applyAlignment="1">
      <alignment horizontal="center" vertical="center" wrapText="1"/>
    </xf>
    <xf numFmtId="172" fontId="72"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72" fontId="72" fillId="0" borderId="6" xfId="0" quotePrefix="1"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175" fontId="71" fillId="0" borderId="6" xfId="49" applyNumberFormat="1" applyFont="1" applyFill="1" applyBorder="1" applyAlignment="1">
      <alignment horizontal="center" vertical="center"/>
    </xf>
    <xf numFmtId="1" fontId="71" fillId="0" borderId="6" xfId="49" applyNumberFormat="1" applyFont="1" applyFill="1" applyBorder="1" applyAlignment="1">
      <alignment horizontal="center" vertical="center"/>
    </xf>
    <xf numFmtId="49" fontId="72" fillId="0" borderId="10" xfId="0" applyNumberFormat="1" applyFont="1" applyFill="1" applyBorder="1" applyAlignment="1">
      <alignment horizontal="center" vertical="center" wrapText="1"/>
    </xf>
    <xf numFmtId="172" fontId="72" fillId="0" borderId="6" xfId="0" applyNumberFormat="1" applyFont="1" applyFill="1" applyBorder="1" applyAlignment="1">
      <alignment horizontal="center" vertical="center" wrapText="1"/>
    </xf>
    <xf numFmtId="3" fontId="72"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2" fillId="0" borderId="6" xfId="0" quotePrefix="1"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41" fillId="0" borderId="1" xfId="2" applyFont="1" applyFill="1" applyBorder="1"/>
    <xf numFmtId="169" fontId="36" fillId="0" borderId="45"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78" fillId="0" borderId="49" xfId="2" applyFont="1" applyFill="1" applyBorder="1" applyAlignment="1">
      <alignment vertical="center" wrapText="1"/>
    </xf>
    <xf numFmtId="0" fontId="78"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2"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4" fontId="36" fillId="0" borderId="36" xfId="0" applyNumberFormat="1" applyFont="1" applyFill="1" applyBorder="1" applyAlignment="1">
      <alignment horizontal="left" vertical="center" wrapText="1"/>
    </xf>
    <xf numFmtId="49" fontId="36" fillId="0" borderId="54" xfId="49" applyNumberFormat="1" applyFont="1" applyFill="1" applyBorder="1" applyAlignment="1">
      <alignment horizontal="center" vertical="center" wrapText="1"/>
    </xf>
    <xf numFmtId="49" fontId="36" fillId="0" borderId="54" xfId="49" applyNumberFormat="1" applyFont="1" applyFill="1" applyBorder="1" applyAlignment="1">
      <alignment horizontal="center" vertical="center"/>
    </xf>
    <xf numFmtId="167" fontId="36" fillId="0" borderId="54" xfId="49" applyNumberFormat="1" applyFont="1" applyFill="1" applyBorder="1" applyAlignment="1">
      <alignment horizontal="center" vertical="center" wrapText="1"/>
    </xf>
    <xf numFmtId="49" fontId="36" fillId="0" borderId="54" xfId="0"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xf>
    <xf numFmtId="14" fontId="36" fillId="0" borderId="54" xfId="49" applyNumberFormat="1" applyFont="1" applyFill="1" applyBorder="1" applyAlignment="1">
      <alignment horizontal="center" vertical="center"/>
    </xf>
    <xf numFmtId="49" fontId="72" fillId="0" borderId="54" xfId="0" applyNumberFormat="1" applyFont="1" applyFill="1" applyBorder="1" applyAlignment="1">
      <alignment horizontal="center" vertical="center" wrapText="1"/>
    </xf>
    <xf numFmtId="0" fontId="71" fillId="0" borderId="54" xfId="49" applyFont="1" applyFill="1" applyBorder="1" applyAlignment="1">
      <alignment horizontal="center" vertical="center"/>
    </xf>
    <xf numFmtId="3" fontId="72" fillId="0" borderId="54" xfId="0" applyNumberFormat="1" applyFont="1" applyFill="1" applyBorder="1" applyAlignment="1">
      <alignment horizontal="center" vertical="center" wrapText="1"/>
    </xf>
    <xf numFmtId="1" fontId="72" fillId="0" borderId="54" xfId="0" applyNumberFormat="1" applyFont="1" applyFill="1" applyBorder="1" applyAlignment="1">
      <alignment horizontal="center" vertical="center" wrapText="1"/>
    </xf>
    <xf numFmtId="1" fontId="46" fillId="0" borderId="54"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77" fillId="0" borderId="0" xfId="0" applyFont="1" applyFill="1"/>
    <xf numFmtId="0" fontId="79"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54" xfId="49" applyFont="1" applyFill="1" applyBorder="1" applyAlignment="1">
      <alignment horizontal="center" vertical="center" wrapText="1"/>
    </xf>
    <xf numFmtId="0" fontId="71" fillId="0" borderId="1" xfId="0"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0" fontId="36" fillId="0" borderId="0" xfId="49" applyFont="1" applyFill="1" applyBorder="1"/>
    <xf numFmtId="0" fontId="36" fillId="0" borderId="1" xfId="49" applyFont="1" applyFill="1" applyBorder="1"/>
    <xf numFmtId="0" fontId="36" fillId="0" borderId="54" xfId="49" applyFont="1" applyFill="1" applyBorder="1" applyAlignment="1">
      <alignment horizontal="center" vertical="center"/>
    </xf>
    <xf numFmtId="0" fontId="36" fillId="0" borderId="0" xfId="49" applyFont="1" applyFill="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1" fillId="0" borderId="0" xfId="1" applyFont="1" applyFill="1" applyAlignment="1">
      <alignment vertical="center"/>
    </xf>
    <xf numFmtId="0" fontId="61" fillId="0" borderId="0" xfId="1" applyFont="1" applyFill="1" applyAlignment="1">
      <alignment vertical="center" wrapText="1"/>
    </xf>
    <xf numFmtId="0" fontId="1" fillId="0" borderId="0" xfId="50" applyFill="1"/>
    <xf numFmtId="0" fontId="58"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64" fillId="0" borderId="0" xfId="0" applyFont="1" applyFill="1" applyAlignment="1">
      <alignment horizontal="center" vertical="center"/>
    </xf>
    <xf numFmtId="0" fontId="65" fillId="0" borderId="0" xfId="0" applyFont="1" applyFill="1"/>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54"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54"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177" fontId="11" fillId="0" borderId="54" xfId="68" applyNumberFormat="1" applyFont="1" applyFill="1" applyBorder="1" applyAlignment="1">
      <alignment horizontal="right"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47" xfId="2" applyFont="1" applyFill="1" applyBorder="1" applyAlignment="1">
      <alignment vertical="top" wrapText="1"/>
    </xf>
    <xf numFmtId="4" fontId="11" fillId="0" borderId="54"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54" xfId="62" applyFont="1" applyFill="1" applyBorder="1" applyAlignment="1">
      <alignment horizontal="left" vertical="center" wrapText="1"/>
    </xf>
    <xf numFmtId="49" fontId="43" fillId="0" borderId="54" xfId="62" applyNumberFormat="1" applyFont="1" applyFill="1" applyBorder="1" applyAlignment="1">
      <alignment horizontal="center" vertical="center" wrapText="1"/>
    </xf>
    <xf numFmtId="49" fontId="43" fillId="0" borderId="54" xfId="62" applyNumberFormat="1" applyFont="1" applyFill="1" applyBorder="1" applyAlignment="1">
      <alignment horizontal="left" vertical="center" wrapText="1"/>
    </xf>
    <xf numFmtId="0" fontId="43" fillId="0" borderId="54" xfId="62" applyNumberFormat="1" applyFont="1" applyFill="1" applyBorder="1" applyAlignment="1">
      <alignment horizontal="left" vertical="center" wrapText="1"/>
    </xf>
    <xf numFmtId="0" fontId="43" fillId="0" borderId="54"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54" xfId="41" applyFont="1" applyFill="1" applyBorder="1" applyAlignment="1">
      <alignment horizontal="center" vertical="center" wrapText="1"/>
    </xf>
    <xf numFmtId="174" fontId="36" fillId="0" borderId="0" xfId="49" applyNumberFormat="1" applyFont="1" applyFill="1" applyAlignment="1">
      <alignment vertical="center"/>
    </xf>
    <xf numFmtId="0" fontId="71" fillId="0" borderId="0" xfId="49" applyFont="1" applyFill="1" applyAlignment="1">
      <alignment vertical="center"/>
    </xf>
    <xf numFmtId="174" fontId="36" fillId="0" borderId="0" xfId="49" applyNumberFormat="1" applyFont="1" applyFill="1" applyBorder="1" applyAlignment="1">
      <alignment vertical="center"/>
    </xf>
    <xf numFmtId="0" fontId="36" fillId="0" borderId="0" xfId="49" applyFont="1" applyFill="1" applyAlignment="1">
      <alignment vertical="center"/>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readingOrder="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67" fontId="29" fillId="0" borderId="34"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54"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7" xfId="0" applyNumberFormat="1" applyFont="1" applyBorder="1" applyAlignment="1">
      <alignment vertical="center"/>
    </xf>
    <xf numFmtId="3" fontId="41" fillId="0" borderId="54" xfId="0" applyNumberFormat="1" applyFont="1" applyFill="1" applyBorder="1" applyAlignment="1">
      <alignment horizontal="center" vertical="center"/>
    </xf>
    <xf numFmtId="0" fontId="41" fillId="0" borderId="54" xfId="0"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39"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1" fillId="0" borderId="54" xfId="0" applyNumberFormat="1" applyFont="1" applyFill="1" applyBorder="1" applyAlignment="1">
      <alignment vertical="center"/>
    </xf>
    <xf numFmtId="10" fontId="41" fillId="24" borderId="54"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4" xfId="0" applyNumberFormat="1" applyFont="1" applyBorder="1" applyAlignment="1">
      <alignment vertical="center"/>
    </xf>
    <xf numFmtId="3" fontId="41" fillId="24" borderId="5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8" fontId="42" fillId="0" borderId="54" xfId="0" applyNumberFormat="1" applyFont="1" applyBorder="1" applyAlignment="1">
      <alignment vertical="center"/>
    </xf>
    <xf numFmtId="168" fontId="42" fillId="24" borderId="54" xfId="0" applyNumberFormat="1" applyFont="1" applyFill="1" applyBorder="1" applyAlignment="1">
      <alignment vertical="center"/>
    </xf>
    <xf numFmtId="168" fontId="41" fillId="0" borderId="54" xfId="0" applyNumberFormat="1" applyFont="1" applyBorder="1" applyAlignment="1">
      <alignment vertical="center"/>
    </xf>
    <xf numFmtId="168" fontId="41" fillId="24" borderId="5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4"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4" borderId="0" xfId="0" applyNumberFormat="1" applyFont="1" applyFill="1" applyBorder="1" applyAlignment="1">
      <alignment horizontal="center" vertical="center"/>
    </xf>
    <xf numFmtId="0" fontId="69" fillId="0" borderId="0" xfId="0" applyFont="1" applyAlignment="1">
      <alignment vertical="center"/>
    </xf>
    <xf numFmtId="168" fontId="41" fillId="0" borderId="54" xfId="0" applyNumberFormat="1" applyFont="1" applyFill="1" applyBorder="1" applyAlignment="1">
      <alignment vertical="center"/>
    </xf>
    <xf numFmtId="169" fontId="41" fillId="0" borderId="54" xfId="0" applyNumberFormat="1" applyFont="1" applyBorder="1" applyAlignment="1">
      <alignment horizontal="center" vertical="center"/>
    </xf>
    <xf numFmtId="169" fontId="41" fillId="24" borderId="54" xfId="0" applyNumberFormat="1" applyFont="1" applyFill="1" applyBorder="1" applyAlignment="1">
      <alignment horizontal="center" vertical="center"/>
    </xf>
    <xf numFmtId="168" fontId="42" fillId="0" borderId="54" xfId="0" applyNumberFormat="1" applyFont="1" applyFill="1" applyBorder="1" applyAlignment="1">
      <alignment vertical="center"/>
    </xf>
    <xf numFmtId="170" fontId="42" fillId="0" borderId="54" xfId="0" applyNumberFormat="1" applyFont="1" applyFill="1" applyBorder="1" applyAlignment="1">
      <alignment vertical="center"/>
    </xf>
    <xf numFmtId="170" fontId="42" fillId="24" borderId="54" xfId="0" applyNumberFormat="1" applyFont="1" applyFill="1" applyBorder="1" applyAlignment="1">
      <alignment vertical="center"/>
    </xf>
    <xf numFmtId="171" fontId="42" fillId="0" borderId="54" xfId="0" applyNumberFormat="1" applyFont="1" applyFill="1" applyBorder="1" applyAlignment="1">
      <alignment vertical="center"/>
    </xf>
    <xf numFmtId="171" fontId="42" fillId="24" borderId="54" xfId="0" applyNumberFormat="1" applyFont="1" applyFill="1" applyBorder="1" applyAlignment="1">
      <alignment vertical="center"/>
    </xf>
    <xf numFmtId="171" fontId="42" fillId="24" borderId="23" xfId="0" applyNumberFormat="1" applyFont="1" applyFill="1" applyBorder="1" applyAlignment="1">
      <alignment vertical="center"/>
    </xf>
    <xf numFmtId="174" fontId="48" fillId="0" borderId="54"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6" xfId="1"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2" xfId="0" applyFont="1" applyFill="1" applyBorder="1" applyAlignment="1">
      <alignment horizontal="center" vertical="center" wrapText="1"/>
    </xf>
    <xf numFmtId="173" fontId="64" fillId="0" borderId="10" xfId="0" applyNumberFormat="1" applyFont="1" applyFill="1" applyBorder="1" applyAlignment="1">
      <alignment horizontal="center" vertical="center"/>
    </xf>
    <xf numFmtId="173" fontId="64" fillId="0" borderId="6" xfId="0" applyNumberFormat="1" applyFont="1" applyFill="1" applyBorder="1" applyAlignment="1">
      <alignment horizontal="center" vertical="center"/>
    </xf>
    <xf numFmtId="173" fontId="64" fillId="0" borderId="2" xfId="0" applyNumberFormat="1" applyFont="1" applyFill="1" applyBorder="1" applyAlignment="1">
      <alignment horizontal="center" vertical="center"/>
    </xf>
    <xf numFmtId="0" fontId="48" fillId="0" borderId="10" xfId="0" applyFont="1" applyFill="1" applyBorder="1" applyAlignment="1">
      <alignment horizontal="center" vertical="center" wrapText="1"/>
    </xf>
    <xf numFmtId="0" fontId="48"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2" xfId="62" applyFont="1" applyFill="1" applyBorder="1" applyAlignment="1">
      <alignment horizontal="center" vertical="top"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54"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78" fillId="0" borderId="49" xfId="2" applyFont="1" applyFill="1" applyBorder="1" applyAlignment="1">
      <alignment horizontal="left" vertical="center" wrapText="1"/>
    </xf>
    <xf numFmtId="0" fontId="78" fillId="0" borderId="0" xfId="2" applyFont="1" applyFill="1" applyBorder="1" applyAlignment="1">
      <alignment horizontal="left" vertical="center" wrapText="1"/>
    </xf>
    <xf numFmtId="0" fontId="78" fillId="0" borderId="0" xfId="2" applyFont="1" applyFill="1" applyAlignment="1">
      <alignment horizontal="left" vertical="center" wrapText="1"/>
    </xf>
    <xf numFmtId="0" fontId="11" fillId="0" borderId="49"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141337647.75897866</c:v>
              </c:pt>
              <c:pt idx="1">
                <c:v>270234313.67750335</c:v>
              </c:pt>
              <c:pt idx="2">
                <c:v>387206813.19371355</c:v>
              </c:pt>
              <c:pt idx="3">
                <c:v>493358283.05507666</c:v>
              </c:pt>
              <c:pt idx="4">
                <c:v>589689777.34603965</c:v>
              </c:pt>
              <c:pt idx="5">
                <c:v>677109725.94745755</c:v>
              </c:pt>
              <c:pt idx="6">
                <c:v>756442522.2660315</c:v>
              </c:pt>
              <c:pt idx="7">
                <c:v>828436297.11791015</c:v>
              </c:pt>
              <c:pt idx="8">
                <c:v>893769973.49473822</c:v>
              </c:pt>
              <c:pt idx="9">
                <c:v>953059668.73188806</c:v>
              </c:pt>
              <c:pt idx="10">
                <c:v>1006544165.949311</c:v>
              </c:pt>
            </c:numLit>
          </c:val>
          <c:smooth val="0"/>
          <c:extLst>
            <c:ext xmlns:c16="http://schemas.microsoft.com/office/drawing/2014/chart" uri="{C3380CC4-5D6E-409C-BE32-E72D297353CC}">
              <c16:uniqueId val="{00000000-E986-4D9D-BF42-027E06CC119B}"/>
            </c:ext>
          </c:extLst>
        </c:ser>
        <c:ser>
          <c:idx val="0"/>
          <c:order val="1"/>
          <c:tx>
            <c:v>Накопленный ЧДП</c:v>
          </c:tx>
          <c:marker>
            <c:symbol val="none"/>
          </c:marker>
          <c:val>
            <c:numLit>
              <c:formatCode>_(* #\ ##0_);_(* \(#\ ##0\);_(* "-"_);_(@_)</c:formatCode>
              <c:ptCount val="11"/>
              <c:pt idx="0">
                <c:v>160527220.89077601</c:v>
              </c:pt>
              <c:pt idx="1">
                <c:v>326575128.34366751</c:v>
              </c:pt>
              <c:pt idx="2">
                <c:v>497604757.78848886</c:v>
              </c:pt>
              <c:pt idx="3">
                <c:v>673765632.5720278</c:v>
              </c:pt>
              <c:pt idx="4">
                <c:v>855211718.71317458</c:v>
              </c:pt>
              <c:pt idx="5">
                <c:v>1042101568.9401603</c:v>
              </c:pt>
              <c:pt idx="6">
                <c:v>1234598492.5630627</c:v>
              </c:pt>
              <c:pt idx="7">
                <c:v>1432870698.171262</c:v>
              </c:pt>
              <c:pt idx="8">
                <c:v>1637091440.61182</c:v>
              </c:pt>
              <c:pt idx="9">
                <c:v>1847439172.3772101</c:v>
              </c:pt>
              <c:pt idx="10">
                <c:v>2062807777.0605826</c:v>
              </c:pt>
            </c:numLit>
          </c:val>
          <c:smooth val="0"/>
          <c:extLst>
            <c:ext xmlns:c16="http://schemas.microsoft.com/office/drawing/2014/chart" uri="{C3380CC4-5D6E-409C-BE32-E72D297353CC}">
              <c16:uniqueId val="{00000001-E986-4D9D-BF42-027E06CC119B}"/>
            </c:ext>
          </c:extLst>
        </c:ser>
        <c:dLbls>
          <c:showLegendKey val="0"/>
          <c:showVal val="0"/>
          <c:showCatName val="0"/>
          <c:showSerName val="0"/>
          <c:showPercent val="0"/>
          <c:showBubbleSize val="0"/>
        </c:dLbls>
        <c:smooth val="0"/>
        <c:axId val="319813648"/>
        <c:axId val="540197288"/>
      </c:lineChart>
      <c:catAx>
        <c:axId val="31981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197288"/>
        <c:crosses val="autoZero"/>
        <c:auto val="1"/>
        <c:lblAlgn val="ctr"/>
        <c:lblOffset val="100"/>
        <c:noMultiLvlLbl val="0"/>
      </c:catAx>
      <c:valAx>
        <c:axId val="540197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813648"/>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80" zoomScaleSheetLayoutView="70" workbookViewId="0">
      <selection activeCell="C49" sqref="C49"/>
    </sheetView>
  </sheetViews>
  <sheetFormatPr defaultColWidth="9.140625"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2" customFormat="1" ht="18.75" customHeight="1" x14ac:dyDescent="0.2">
      <c r="A1" s="164"/>
      <c r="C1" s="165" t="s">
        <v>70</v>
      </c>
    </row>
    <row r="2" spans="1:19" s="2" customFormat="1" ht="18.75" customHeight="1" x14ac:dyDescent="0.3">
      <c r="A2" s="164"/>
      <c r="C2" s="166" t="s">
        <v>11</v>
      </c>
    </row>
    <row r="3" spans="1:19" s="2" customFormat="1" ht="18.75" x14ac:dyDescent="0.3">
      <c r="A3" s="167"/>
      <c r="C3" s="166" t="s">
        <v>69</v>
      </c>
    </row>
    <row r="4" spans="1:19" s="2" customFormat="1" ht="18.75" x14ac:dyDescent="0.3">
      <c r="A4" s="167"/>
      <c r="E4" s="166"/>
    </row>
    <row r="5" spans="1:19" s="2" customFormat="1" ht="15.75" x14ac:dyDescent="0.25">
      <c r="A5" s="374" t="s">
        <v>733</v>
      </c>
      <c r="B5" s="374"/>
      <c r="C5" s="374"/>
      <c r="D5" s="40"/>
      <c r="E5" s="40"/>
      <c r="F5" s="40"/>
      <c r="G5" s="40"/>
    </row>
    <row r="6" spans="1:19" s="2" customFormat="1" ht="18.75" x14ac:dyDescent="0.3">
      <c r="A6" s="167"/>
      <c r="E6" s="166"/>
    </row>
    <row r="7" spans="1:19" s="2" customFormat="1" ht="18.75" x14ac:dyDescent="0.2">
      <c r="A7" s="378" t="s">
        <v>10</v>
      </c>
      <c r="B7" s="378"/>
      <c r="C7" s="378"/>
      <c r="D7" s="168"/>
      <c r="E7" s="168"/>
      <c r="F7" s="168"/>
      <c r="G7" s="168"/>
      <c r="H7" s="168"/>
      <c r="I7" s="168"/>
      <c r="J7" s="168"/>
      <c r="K7" s="168"/>
      <c r="L7" s="168"/>
      <c r="M7" s="168"/>
      <c r="N7" s="168"/>
      <c r="O7" s="168"/>
      <c r="P7" s="168"/>
      <c r="Q7" s="168"/>
      <c r="R7" s="168"/>
      <c r="S7" s="168"/>
    </row>
    <row r="8" spans="1:19" s="2" customFormat="1" ht="18.75" x14ac:dyDescent="0.2">
      <c r="A8" s="169"/>
      <c r="B8" s="169"/>
      <c r="C8" s="169"/>
      <c r="D8" s="169"/>
      <c r="E8" s="169"/>
      <c r="F8" s="168"/>
      <c r="G8" s="168"/>
      <c r="H8" s="168"/>
      <c r="I8" s="168"/>
      <c r="J8" s="168"/>
      <c r="K8" s="168"/>
      <c r="L8" s="168"/>
      <c r="M8" s="168"/>
      <c r="N8" s="168"/>
      <c r="O8" s="168"/>
      <c r="P8" s="168"/>
      <c r="Q8" s="168"/>
      <c r="R8" s="168"/>
      <c r="S8" s="168"/>
    </row>
    <row r="9" spans="1:19" s="2" customFormat="1" ht="36" customHeight="1" x14ac:dyDescent="0.2">
      <c r="A9" s="379" t="s">
        <v>629</v>
      </c>
      <c r="B9" s="379"/>
      <c r="C9" s="379"/>
      <c r="D9" s="170"/>
      <c r="E9" s="170"/>
      <c r="F9" s="168"/>
      <c r="G9" s="168"/>
      <c r="H9" s="168"/>
      <c r="I9" s="168"/>
      <c r="J9" s="168"/>
      <c r="K9" s="168"/>
      <c r="L9" s="168"/>
      <c r="M9" s="168"/>
      <c r="N9" s="168"/>
      <c r="O9" s="168"/>
      <c r="P9" s="168"/>
      <c r="Q9" s="168"/>
      <c r="R9" s="168"/>
      <c r="S9" s="168"/>
    </row>
    <row r="10" spans="1:19" s="2" customFormat="1" ht="18.75" x14ac:dyDescent="0.2">
      <c r="A10" s="375" t="s">
        <v>9</v>
      </c>
      <c r="B10" s="375"/>
      <c r="C10" s="375"/>
      <c r="D10" s="171"/>
      <c r="E10" s="171"/>
      <c r="F10" s="168"/>
      <c r="G10" s="168"/>
      <c r="H10" s="168"/>
      <c r="I10" s="168"/>
      <c r="J10" s="168"/>
      <c r="K10" s="168"/>
      <c r="L10" s="168"/>
      <c r="M10" s="168"/>
      <c r="N10" s="168"/>
      <c r="O10" s="168"/>
      <c r="P10" s="168"/>
      <c r="Q10" s="168"/>
      <c r="R10" s="168"/>
      <c r="S10" s="168"/>
    </row>
    <row r="11" spans="1:19" s="2" customFormat="1" ht="18.75" x14ac:dyDescent="0.2">
      <c r="A11" s="169"/>
      <c r="B11" s="169"/>
      <c r="C11" s="169"/>
      <c r="D11" s="169"/>
      <c r="E11" s="169"/>
      <c r="F11" s="168"/>
      <c r="G11" s="168"/>
      <c r="H11" s="168"/>
      <c r="I11" s="168"/>
      <c r="J11" s="168"/>
      <c r="K11" s="168"/>
      <c r="L11" s="168"/>
      <c r="M11" s="168"/>
      <c r="N11" s="168"/>
      <c r="O11" s="168"/>
      <c r="P11" s="168"/>
      <c r="Q11" s="168"/>
      <c r="R11" s="168"/>
      <c r="S11" s="168"/>
    </row>
    <row r="12" spans="1:19" s="2" customFormat="1" ht="18.75" x14ac:dyDescent="0.2">
      <c r="A12" s="380" t="s">
        <v>505</v>
      </c>
      <c r="B12" s="380"/>
      <c r="C12" s="380"/>
      <c r="D12" s="170"/>
      <c r="E12" s="170"/>
      <c r="F12" s="168"/>
      <c r="G12" s="168"/>
      <c r="H12" s="168"/>
      <c r="I12" s="168"/>
      <c r="J12" s="168"/>
      <c r="K12" s="168"/>
      <c r="L12" s="168"/>
      <c r="M12" s="168"/>
      <c r="N12" s="168"/>
      <c r="O12" s="168"/>
      <c r="P12" s="168"/>
      <c r="Q12" s="168"/>
      <c r="R12" s="168"/>
      <c r="S12" s="168"/>
    </row>
    <row r="13" spans="1:19" s="2" customFormat="1" ht="18.75" x14ac:dyDescent="0.2">
      <c r="A13" s="375" t="s">
        <v>8</v>
      </c>
      <c r="B13" s="375"/>
      <c r="C13" s="375"/>
      <c r="D13" s="171"/>
      <c r="E13" s="171"/>
      <c r="F13" s="168"/>
      <c r="G13" s="168"/>
      <c r="H13" s="168"/>
      <c r="I13" s="168"/>
      <c r="J13" s="168"/>
      <c r="K13" s="168"/>
      <c r="L13" s="168"/>
      <c r="M13" s="168"/>
      <c r="N13" s="168"/>
      <c r="O13" s="168"/>
      <c r="P13" s="168"/>
      <c r="Q13" s="168"/>
      <c r="R13" s="168"/>
      <c r="S13" s="168"/>
    </row>
    <row r="14" spans="1:19" s="172"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73" customFormat="1" ht="49.5" customHeight="1" x14ac:dyDescent="0.2">
      <c r="A15" s="381" t="s">
        <v>702</v>
      </c>
      <c r="B15" s="381"/>
      <c r="C15" s="381"/>
      <c r="D15" s="170"/>
      <c r="E15" s="170"/>
      <c r="F15" s="170"/>
      <c r="G15" s="170"/>
      <c r="H15" s="170"/>
      <c r="I15" s="170"/>
      <c r="J15" s="170"/>
      <c r="K15" s="170"/>
      <c r="L15" s="170"/>
      <c r="M15" s="170"/>
      <c r="N15" s="170"/>
      <c r="O15" s="170"/>
      <c r="P15" s="170"/>
      <c r="Q15" s="170"/>
      <c r="R15" s="170"/>
      <c r="S15" s="170"/>
    </row>
    <row r="16" spans="1:19" s="173" customFormat="1" ht="15" customHeight="1" x14ac:dyDescent="0.2">
      <c r="A16" s="375" t="s">
        <v>7</v>
      </c>
      <c r="B16" s="375"/>
      <c r="C16" s="375"/>
      <c r="D16" s="171"/>
      <c r="E16" s="171"/>
      <c r="F16" s="171"/>
      <c r="G16" s="171"/>
      <c r="H16" s="171"/>
      <c r="I16" s="171"/>
      <c r="J16" s="171"/>
      <c r="K16" s="171"/>
      <c r="L16" s="171"/>
      <c r="M16" s="171"/>
      <c r="N16" s="171"/>
      <c r="O16" s="171"/>
      <c r="P16" s="171"/>
      <c r="Q16" s="171"/>
      <c r="R16" s="171"/>
      <c r="S16" s="171"/>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376" t="s">
        <v>480</v>
      </c>
      <c r="B18" s="377"/>
      <c r="C18" s="377"/>
      <c r="D18" s="175"/>
      <c r="E18" s="175"/>
      <c r="F18" s="175"/>
      <c r="G18" s="175"/>
      <c r="H18" s="175"/>
      <c r="I18" s="175"/>
      <c r="J18" s="175"/>
      <c r="K18" s="175"/>
      <c r="L18" s="175"/>
      <c r="M18" s="175"/>
      <c r="N18" s="175"/>
      <c r="O18" s="175"/>
      <c r="P18" s="175"/>
      <c r="Q18" s="175"/>
      <c r="R18" s="175"/>
      <c r="S18" s="175"/>
    </row>
    <row r="19" spans="1:19" s="173" customFormat="1" ht="15" customHeight="1" x14ac:dyDescent="0.2">
      <c r="A19" s="171"/>
      <c r="B19" s="171"/>
      <c r="C19" s="171"/>
      <c r="D19" s="171"/>
      <c r="E19" s="171"/>
      <c r="F19" s="174"/>
      <c r="G19" s="174"/>
      <c r="H19" s="174"/>
      <c r="I19" s="174"/>
      <c r="J19" s="174"/>
      <c r="K19" s="174"/>
      <c r="L19" s="174"/>
      <c r="M19" s="174"/>
      <c r="N19" s="174"/>
      <c r="O19" s="174"/>
      <c r="P19" s="174"/>
    </row>
    <row r="20" spans="1:19" s="173" customFormat="1" ht="39.75" customHeight="1" x14ac:dyDescent="0.2">
      <c r="A20" s="176" t="s">
        <v>6</v>
      </c>
      <c r="B20" s="177" t="s">
        <v>68</v>
      </c>
      <c r="C20" s="178" t="s">
        <v>67</v>
      </c>
      <c r="D20" s="179"/>
      <c r="E20" s="179"/>
      <c r="F20" s="158"/>
      <c r="G20" s="158"/>
      <c r="H20" s="158"/>
      <c r="I20" s="158"/>
      <c r="J20" s="158"/>
      <c r="K20" s="158"/>
      <c r="L20" s="158"/>
      <c r="M20" s="158"/>
      <c r="N20" s="158"/>
      <c r="O20" s="158"/>
      <c r="P20" s="158"/>
      <c r="Q20" s="180"/>
      <c r="R20" s="180"/>
      <c r="S20" s="180"/>
    </row>
    <row r="21" spans="1:19" s="173" customFormat="1" ht="16.5" customHeight="1" x14ac:dyDescent="0.2">
      <c r="A21" s="178">
        <v>1</v>
      </c>
      <c r="B21" s="177">
        <v>2</v>
      </c>
      <c r="C21" s="178">
        <v>3</v>
      </c>
      <c r="D21" s="179"/>
      <c r="E21" s="179"/>
      <c r="F21" s="158"/>
      <c r="G21" s="158"/>
      <c r="H21" s="158"/>
      <c r="I21" s="158"/>
      <c r="J21" s="158"/>
      <c r="K21" s="158"/>
      <c r="L21" s="158"/>
      <c r="M21" s="158"/>
      <c r="N21" s="158"/>
      <c r="O21" s="158"/>
      <c r="P21" s="158"/>
      <c r="Q21" s="180"/>
      <c r="R21" s="180"/>
      <c r="S21" s="180"/>
    </row>
    <row r="22" spans="1:19" s="173" customFormat="1" ht="39" customHeight="1" x14ac:dyDescent="0.2">
      <c r="A22" s="111" t="s">
        <v>66</v>
      </c>
      <c r="B22" s="181" t="s">
        <v>337</v>
      </c>
      <c r="C22" s="182" t="s">
        <v>498</v>
      </c>
      <c r="D22" s="179"/>
      <c r="E22" s="179"/>
      <c r="F22" s="158"/>
      <c r="G22" s="158"/>
      <c r="H22" s="158"/>
      <c r="I22" s="158"/>
      <c r="J22" s="158"/>
      <c r="K22" s="158"/>
      <c r="L22" s="158"/>
      <c r="M22" s="158"/>
      <c r="N22" s="158"/>
      <c r="O22" s="158"/>
      <c r="P22" s="158"/>
      <c r="Q22" s="180"/>
      <c r="R22" s="180"/>
      <c r="S22" s="180"/>
    </row>
    <row r="23" spans="1:19" s="173" customFormat="1" ht="41.25" customHeight="1" x14ac:dyDescent="0.2">
      <c r="A23" s="111" t="s">
        <v>64</v>
      </c>
      <c r="B23" s="5" t="s">
        <v>65</v>
      </c>
      <c r="C23" s="182" t="s">
        <v>499</v>
      </c>
      <c r="D23" s="179"/>
      <c r="E23" s="179"/>
      <c r="F23" s="158"/>
      <c r="G23" s="158"/>
      <c r="H23" s="158"/>
      <c r="I23" s="158"/>
      <c r="J23" s="158"/>
      <c r="K23" s="158"/>
      <c r="L23" s="158"/>
      <c r="M23" s="158"/>
      <c r="N23" s="158"/>
      <c r="O23" s="158"/>
      <c r="P23" s="158"/>
      <c r="Q23" s="180"/>
      <c r="R23" s="180"/>
      <c r="S23" s="180"/>
    </row>
    <row r="24" spans="1:19" s="173" customFormat="1" ht="22.5" customHeight="1" x14ac:dyDescent="0.2">
      <c r="A24" s="371"/>
      <c r="B24" s="372"/>
      <c r="C24" s="373"/>
      <c r="D24" s="179"/>
      <c r="E24" s="179"/>
      <c r="F24" s="158"/>
      <c r="G24" s="158"/>
      <c r="H24" s="158"/>
      <c r="I24" s="158"/>
      <c r="J24" s="158"/>
      <c r="K24" s="158"/>
      <c r="L24" s="158"/>
      <c r="M24" s="158"/>
      <c r="N24" s="158"/>
      <c r="O24" s="158"/>
      <c r="P24" s="158"/>
      <c r="Q24" s="180"/>
      <c r="R24" s="180"/>
      <c r="S24" s="180"/>
    </row>
    <row r="25" spans="1:19" s="173" customFormat="1" ht="58.5" customHeight="1" x14ac:dyDescent="0.2">
      <c r="A25" s="95" t="s">
        <v>63</v>
      </c>
      <c r="B25" s="96" t="s">
        <v>429</v>
      </c>
      <c r="C25" s="251" t="s">
        <v>668</v>
      </c>
      <c r="D25" s="179"/>
      <c r="E25" s="158"/>
      <c r="F25" s="158"/>
      <c r="G25" s="158"/>
      <c r="H25" s="158"/>
      <c r="I25" s="158"/>
      <c r="J25" s="158"/>
      <c r="K25" s="158"/>
      <c r="L25" s="158"/>
      <c r="M25" s="158"/>
      <c r="N25" s="158"/>
      <c r="O25" s="158"/>
      <c r="P25" s="180"/>
      <c r="Q25" s="180"/>
      <c r="R25" s="180"/>
      <c r="S25" s="180"/>
    </row>
    <row r="26" spans="1:19" s="173" customFormat="1" ht="42.75" customHeight="1" x14ac:dyDescent="0.2">
      <c r="A26" s="97" t="s">
        <v>62</v>
      </c>
      <c r="B26" s="98" t="s">
        <v>76</v>
      </c>
      <c r="C26" s="252" t="s">
        <v>504</v>
      </c>
      <c r="D26" s="179"/>
      <c r="E26" s="158"/>
      <c r="F26" s="158"/>
      <c r="G26" s="158"/>
      <c r="H26" s="158"/>
      <c r="I26" s="158"/>
      <c r="J26" s="158"/>
      <c r="K26" s="158"/>
      <c r="L26" s="158"/>
      <c r="M26" s="158"/>
      <c r="N26" s="158"/>
      <c r="O26" s="158"/>
      <c r="P26" s="180"/>
      <c r="Q26" s="180"/>
      <c r="R26" s="180"/>
      <c r="S26" s="180"/>
    </row>
    <row r="27" spans="1:19" s="173" customFormat="1" ht="51.75" customHeight="1" x14ac:dyDescent="0.2">
      <c r="A27" s="97" t="s">
        <v>60</v>
      </c>
      <c r="B27" s="98" t="s">
        <v>75</v>
      </c>
      <c r="C27" s="252" t="s">
        <v>507</v>
      </c>
      <c r="D27" s="179"/>
      <c r="E27" s="158"/>
      <c r="F27" s="158"/>
      <c r="G27" s="158"/>
      <c r="H27" s="158"/>
      <c r="I27" s="158"/>
      <c r="J27" s="158"/>
      <c r="K27" s="158"/>
      <c r="L27" s="158"/>
      <c r="M27" s="158"/>
      <c r="N27" s="158"/>
      <c r="O27" s="158"/>
      <c r="P27" s="180"/>
      <c r="Q27" s="180"/>
      <c r="R27" s="180"/>
      <c r="S27" s="180"/>
    </row>
    <row r="28" spans="1:19" s="173" customFormat="1" ht="42.75" customHeight="1" x14ac:dyDescent="0.2">
      <c r="A28" s="97" t="s">
        <v>59</v>
      </c>
      <c r="B28" s="98" t="s">
        <v>430</v>
      </c>
      <c r="C28" s="252" t="s">
        <v>503</v>
      </c>
      <c r="D28" s="179"/>
      <c r="E28" s="158"/>
      <c r="F28" s="158"/>
      <c r="G28" s="158"/>
      <c r="H28" s="158"/>
      <c r="I28" s="158"/>
      <c r="J28" s="158"/>
      <c r="K28" s="158"/>
      <c r="L28" s="158"/>
      <c r="M28" s="158"/>
      <c r="N28" s="158"/>
      <c r="O28" s="158"/>
      <c r="P28" s="180"/>
      <c r="Q28" s="180"/>
      <c r="R28" s="180"/>
      <c r="S28" s="180"/>
    </row>
    <row r="29" spans="1:19" s="173" customFormat="1" ht="51.75" customHeight="1" x14ac:dyDescent="0.2">
      <c r="A29" s="97" t="s">
        <v>57</v>
      </c>
      <c r="B29" s="98" t="s">
        <v>431</v>
      </c>
      <c r="C29" s="252" t="s">
        <v>503</v>
      </c>
      <c r="D29" s="179"/>
      <c r="E29" s="158"/>
      <c r="F29" s="158"/>
      <c r="G29" s="158"/>
      <c r="H29" s="158"/>
      <c r="I29" s="158"/>
      <c r="J29" s="158"/>
      <c r="K29" s="158"/>
      <c r="L29" s="158"/>
      <c r="M29" s="158"/>
      <c r="N29" s="158"/>
      <c r="O29" s="158"/>
      <c r="P29" s="180"/>
      <c r="Q29" s="180"/>
      <c r="R29" s="180"/>
      <c r="S29" s="180"/>
    </row>
    <row r="30" spans="1:19" s="173" customFormat="1" ht="51.75" customHeight="1" x14ac:dyDescent="0.2">
      <c r="A30" s="97" t="s">
        <v>55</v>
      </c>
      <c r="B30" s="98" t="s">
        <v>432</v>
      </c>
      <c r="C30" s="252" t="s">
        <v>503</v>
      </c>
      <c r="D30" s="179"/>
      <c r="E30" s="158"/>
      <c r="F30" s="158"/>
      <c r="G30" s="158"/>
      <c r="H30" s="158"/>
      <c r="I30" s="158"/>
      <c r="J30" s="158"/>
      <c r="K30" s="158"/>
      <c r="L30" s="158"/>
      <c r="M30" s="158"/>
      <c r="N30" s="158"/>
      <c r="O30" s="158"/>
      <c r="P30" s="180"/>
      <c r="Q30" s="180"/>
      <c r="R30" s="180"/>
      <c r="S30" s="180"/>
    </row>
    <row r="31" spans="1:19" s="173" customFormat="1" ht="51.75" customHeight="1" x14ac:dyDescent="0.2">
      <c r="A31" s="97" t="s">
        <v>74</v>
      </c>
      <c r="B31" s="98" t="s">
        <v>433</v>
      </c>
      <c r="C31" s="252" t="s">
        <v>669</v>
      </c>
      <c r="D31" s="179"/>
      <c r="E31" s="158"/>
      <c r="F31" s="158"/>
      <c r="G31" s="158"/>
      <c r="H31" s="158"/>
      <c r="I31" s="158"/>
      <c r="J31" s="158"/>
      <c r="K31" s="158"/>
      <c r="L31" s="158"/>
      <c r="M31" s="158"/>
      <c r="N31" s="158"/>
      <c r="O31" s="158"/>
      <c r="P31" s="180"/>
      <c r="Q31" s="180"/>
      <c r="R31" s="180"/>
      <c r="S31" s="180"/>
    </row>
    <row r="32" spans="1:19" s="173" customFormat="1" ht="51.75" customHeight="1" x14ac:dyDescent="0.2">
      <c r="A32" s="97" t="s">
        <v>72</v>
      </c>
      <c r="B32" s="98" t="s">
        <v>434</v>
      </c>
      <c r="C32" s="252" t="s">
        <v>669</v>
      </c>
      <c r="D32" s="179"/>
      <c r="E32" s="158"/>
      <c r="F32" s="158"/>
      <c r="G32" s="158"/>
      <c r="H32" s="158"/>
      <c r="I32" s="158"/>
      <c r="J32" s="158"/>
      <c r="K32" s="158"/>
      <c r="L32" s="158"/>
      <c r="M32" s="158"/>
      <c r="N32" s="158"/>
      <c r="O32" s="158"/>
      <c r="P32" s="180"/>
      <c r="Q32" s="180"/>
      <c r="R32" s="180"/>
      <c r="S32" s="180"/>
    </row>
    <row r="33" spans="1:19" s="173" customFormat="1" ht="101.25" customHeight="1" x14ac:dyDescent="0.2">
      <c r="A33" s="97" t="s">
        <v>71</v>
      </c>
      <c r="B33" s="98" t="s">
        <v>435</v>
      </c>
      <c r="C33" s="252" t="s">
        <v>680</v>
      </c>
      <c r="D33" s="179"/>
      <c r="E33" s="158"/>
      <c r="F33" s="158"/>
      <c r="G33" s="158"/>
      <c r="H33" s="158"/>
      <c r="I33" s="158"/>
      <c r="J33" s="158"/>
      <c r="K33" s="158"/>
      <c r="L33" s="158"/>
      <c r="M33" s="158"/>
      <c r="N33" s="158"/>
      <c r="O33" s="158"/>
      <c r="P33" s="180"/>
      <c r="Q33" s="180"/>
      <c r="R33" s="180"/>
      <c r="S33" s="180"/>
    </row>
    <row r="34" spans="1:19" ht="111" customHeight="1" x14ac:dyDescent="0.25">
      <c r="A34" s="97" t="s">
        <v>449</v>
      </c>
      <c r="B34" s="98" t="s">
        <v>436</v>
      </c>
      <c r="C34" s="252" t="s">
        <v>669</v>
      </c>
      <c r="D34" s="183"/>
      <c r="E34" s="183"/>
      <c r="F34" s="183"/>
      <c r="G34" s="183"/>
      <c r="H34" s="183"/>
      <c r="I34" s="183"/>
      <c r="J34" s="183"/>
      <c r="K34" s="183"/>
      <c r="L34" s="183"/>
      <c r="M34" s="183"/>
      <c r="N34" s="183"/>
      <c r="O34" s="183"/>
      <c r="P34" s="183"/>
      <c r="Q34" s="183"/>
      <c r="R34" s="183"/>
      <c r="S34" s="183"/>
    </row>
    <row r="35" spans="1:19" ht="58.5" customHeight="1" x14ac:dyDescent="0.25">
      <c r="A35" s="97" t="s">
        <v>439</v>
      </c>
      <c r="B35" s="98" t="s">
        <v>73</v>
      </c>
      <c r="C35" s="252" t="s">
        <v>503</v>
      </c>
      <c r="D35" s="183"/>
      <c r="E35" s="183"/>
      <c r="F35" s="183"/>
      <c r="G35" s="183"/>
      <c r="H35" s="183"/>
      <c r="I35" s="183"/>
      <c r="J35" s="183"/>
      <c r="K35" s="183"/>
      <c r="L35" s="183"/>
      <c r="M35" s="183"/>
      <c r="N35" s="183"/>
      <c r="O35" s="183"/>
      <c r="P35" s="183"/>
      <c r="Q35" s="183"/>
      <c r="R35" s="183"/>
      <c r="S35" s="183"/>
    </row>
    <row r="36" spans="1:19" ht="51.75" customHeight="1" x14ac:dyDescent="0.25">
      <c r="A36" s="97" t="s">
        <v>450</v>
      </c>
      <c r="B36" s="98" t="s">
        <v>437</v>
      </c>
      <c r="C36" s="252" t="s">
        <v>669</v>
      </c>
      <c r="D36" s="183"/>
      <c r="E36" s="183"/>
      <c r="F36" s="183"/>
      <c r="G36" s="183"/>
      <c r="H36" s="183"/>
      <c r="I36" s="183"/>
      <c r="J36" s="183"/>
      <c r="K36" s="183"/>
      <c r="L36" s="183"/>
      <c r="M36" s="183"/>
      <c r="N36" s="183"/>
      <c r="O36" s="183"/>
      <c r="P36" s="183"/>
      <c r="Q36" s="183"/>
      <c r="R36" s="183"/>
      <c r="S36" s="183"/>
    </row>
    <row r="37" spans="1:19" ht="43.5" customHeight="1" x14ac:dyDescent="0.25">
      <c r="A37" s="97" t="s">
        <v>440</v>
      </c>
      <c r="B37" s="98" t="s">
        <v>438</v>
      </c>
      <c r="C37" s="252" t="s">
        <v>669</v>
      </c>
      <c r="D37" s="183"/>
      <c r="E37" s="183"/>
      <c r="F37" s="183"/>
      <c r="G37" s="183"/>
      <c r="H37" s="183"/>
      <c r="I37" s="183"/>
      <c r="J37" s="183"/>
      <c r="K37" s="183"/>
      <c r="L37" s="183"/>
      <c r="M37" s="183"/>
      <c r="N37" s="183"/>
      <c r="O37" s="183"/>
      <c r="P37" s="183"/>
      <c r="Q37" s="183"/>
      <c r="R37" s="183"/>
      <c r="S37" s="183"/>
    </row>
    <row r="38" spans="1:19" ht="43.5" customHeight="1" x14ac:dyDescent="0.25">
      <c r="A38" s="97" t="s">
        <v>451</v>
      </c>
      <c r="B38" s="98" t="s">
        <v>231</v>
      </c>
      <c r="C38" s="252" t="s">
        <v>669</v>
      </c>
      <c r="D38" s="183"/>
      <c r="E38" s="183"/>
      <c r="F38" s="183"/>
      <c r="G38" s="183"/>
      <c r="H38" s="183"/>
      <c r="I38" s="183"/>
      <c r="J38" s="183"/>
      <c r="K38" s="183"/>
      <c r="L38" s="183"/>
      <c r="M38" s="183"/>
      <c r="N38" s="183"/>
      <c r="O38" s="183"/>
      <c r="P38" s="183"/>
      <c r="Q38" s="183"/>
      <c r="R38" s="183"/>
      <c r="S38" s="183"/>
    </row>
    <row r="39" spans="1:19" ht="23.25" customHeight="1" x14ac:dyDescent="0.25">
      <c r="A39" s="371"/>
      <c r="B39" s="372"/>
      <c r="C39" s="373"/>
      <c r="D39" s="183"/>
      <c r="E39" s="183"/>
      <c r="F39" s="183"/>
      <c r="G39" s="183"/>
      <c r="H39" s="183"/>
      <c r="I39" s="183"/>
      <c r="J39" s="183"/>
      <c r="K39" s="183"/>
      <c r="L39" s="183"/>
      <c r="M39" s="183"/>
      <c r="N39" s="183"/>
      <c r="O39" s="183"/>
      <c r="P39" s="183"/>
      <c r="Q39" s="183"/>
      <c r="R39" s="183"/>
      <c r="S39" s="183"/>
    </row>
    <row r="40" spans="1:19" ht="63" x14ac:dyDescent="0.25">
      <c r="A40" s="4" t="s">
        <v>441</v>
      </c>
      <c r="B40" s="185" t="s">
        <v>493</v>
      </c>
      <c r="C40" s="186" t="s">
        <v>713</v>
      </c>
      <c r="D40" s="183"/>
      <c r="E40" s="183"/>
      <c r="F40" s="183"/>
      <c r="G40" s="183"/>
      <c r="H40" s="183"/>
      <c r="I40" s="183"/>
      <c r="J40" s="183"/>
      <c r="K40" s="183"/>
      <c r="L40" s="183"/>
      <c r="M40" s="183"/>
      <c r="N40" s="183"/>
      <c r="O40" s="183"/>
      <c r="P40" s="183"/>
      <c r="Q40" s="183"/>
      <c r="R40" s="183"/>
      <c r="S40" s="183"/>
    </row>
    <row r="41" spans="1:19" ht="105.75" customHeight="1" x14ac:dyDescent="0.25">
      <c r="A41" s="4" t="s">
        <v>452</v>
      </c>
      <c r="B41" s="185" t="s">
        <v>475</v>
      </c>
      <c r="C41" s="186" t="s">
        <v>602</v>
      </c>
      <c r="D41" s="183"/>
      <c r="E41" s="183"/>
      <c r="F41" s="183"/>
      <c r="G41" s="183"/>
      <c r="H41" s="183"/>
      <c r="I41" s="183"/>
      <c r="J41" s="183"/>
      <c r="K41" s="183"/>
      <c r="L41" s="183"/>
      <c r="M41" s="183"/>
      <c r="N41" s="183"/>
      <c r="O41" s="183"/>
      <c r="P41" s="183"/>
      <c r="Q41" s="183"/>
      <c r="R41" s="183"/>
      <c r="S41" s="183"/>
    </row>
    <row r="42" spans="1:19" ht="83.25" customHeight="1" x14ac:dyDescent="0.25">
      <c r="A42" s="4" t="s">
        <v>442</v>
      </c>
      <c r="B42" s="185" t="s">
        <v>490</v>
      </c>
      <c r="C42" s="187" t="s">
        <v>502</v>
      </c>
      <c r="D42" s="183"/>
      <c r="E42" s="183"/>
      <c r="F42" s="183"/>
      <c r="G42" s="183"/>
      <c r="H42" s="183"/>
      <c r="I42" s="183"/>
      <c r="J42" s="183"/>
      <c r="K42" s="183"/>
      <c r="L42" s="183"/>
      <c r="M42" s="183"/>
      <c r="N42" s="183"/>
      <c r="O42" s="183"/>
      <c r="P42" s="183"/>
      <c r="Q42" s="183"/>
      <c r="R42" s="183"/>
      <c r="S42" s="183"/>
    </row>
    <row r="43" spans="1:19" ht="186" customHeight="1" x14ac:dyDescent="0.25">
      <c r="A43" s="4" t="s">
        <v>455</v>
      </c>
      <c r="B43" s="185" t="s">
        <v>456</v>
      </c>
      <c r="C43" s="187" t="s">
        <v>502</v>
      </c>
      <c r="D43" s="183"/>
      <c r="E43" s="183"/>
      <c r="F43" s="183"/>
      <c r="G43" s="183"/>
      <c r="H43" s="183"/>
      <c r="I43" s="183"/>
      <c r="J43" s="183"/>
      <c r="K43" s="183"/>
      <c r="L43" s="183"/>
      <c r="M43" s="183"/>
      <c r="N43" s="183"/>
      <c r="O43" s="183"/>
      <c r="P43" s="183"/>
      <c r="Q43" s="183"/>
      <c r="R43" s="183"/>
      <c r="S43" s="183"/>
    </row>
    <row r="44" spans="1:19" ht="111" customHeight="1" x14ac:dyDescent="0.25">
      <c r="A44" s="4" t="s">
        <v>443</v>
      </c>
      <c r="B44" s="185" t="s">
        <v>481</v>
      </c>
      <c r="C44" s="187" t="s">
        <v>502</v>
      </c>
      <c r="D44" s="183"/>
      <c r="E44" s="183"/>
      <c r="F44" s="183"/>
      <c r="G44" s="183"/>
      <c r="H44" s="183"/>
      <c r="I44" s="183"/>
      <c r="J44" s="183"/>
      <c r="K44" s="183"/>
      <c r="L44" s="183"/>
      <c r="M44" s="183"/>
      <c r="N44" s="183"/>
      <c r="O44" s="183"/>
      <c r="P44" s="183"/>
      <c r="Q44" s="183"/>
      <c r="R44" s="183"/>
      <c r="S44" s="183"/>
    </row>
    <row r="45" spans="1:19" ht="120" customHeight="1" x14ac:dyDescent="0.25">
      <c r="A45" s="4" t="s">
        <v>476</v>
      </c>
      <c r="B45" s="185" t="s">
        <v>482</v>
      </c>
      <c r="C45" s="187" t="s">
        <v>502</v>
      </c>
      <c r="D45" s="183"/>
      <c r="E45" s="183"/>
      <c r="F45" s="183"/>
      <c r="G45" s="183"/>
      <c r="H45" s="183"/>
      <c r="I45" s="183"/>
      <c r="J45" s="183"/>
      <c r="K45" s="183"/>
      <c r="L45" s="183"/>
      <c r="M45" s="183"/>
      <c r="N45" s="183"/>
      <c r="O45" s="183"/>
      <c r="P45" s="183"/>
      <c r="Q45" s="183"/>
      <c r="R45" s="183"/>
      <c r="S45" s="183"/>
    </row>
    <row r="46" spans="1:19" ht="101.25" customHeight="1" x14ac:dyDescent="0.25">
      <c r="A46" s="4" t="s">
        <v>444</v>
      </c>
      <c r="B46" s="185" t="s">
        <v>483</v>
      </c>
      <c r="C46" s="188" t="s">
        <v>631</v>
      </c>
      <c r="D46" s="183"/>
      <c r="E46" s="183"/>
      <c r="F46" s="183"/>
      <c r="G46" s="183"/>
      <c r="H46" s="183"/>
      <c r="I46" s="183"/>
      <c r="J46" s="183"/>
      <c r="K46" s="183"/>
      <c r="L46" s="183"/>
      <c r="M46" s="183"/>
      <c r="N46" s="183"/>
      <c r="O46" s="183"/>
      <c r="P46" s="183"/>
      <c r="Q46" s="183"/>
      <c r="R46" s="183"/>
      <c r="S46" s="183"/>
    </row>
    <row r="47" spans="1:19" ht="18.75" customHeight="1" x14ac:dyDescent="0.25">
      <c r="A47" s="371"/>
      <c r="B47" s="372"/>
      <c r="C47" s="373"/>
      <c r="D47" s="183"/>
      <c r="E47" s="183"/>
      <c r="F47" s="183"/>
      <c r="G47" s="183"/>
      <c r="H47" s="183"/>
      <c r="I47" s="183"/>
      <c r="J47" s="183"/>
      <c r="K47" s="183"/>
      <c r="L47" s="183"/>
      <c r="M47" s="183"/>
      <c r="N47" s="183"/>
      <c r="O47" s="183"/>
      <c r="P47" s="183"/>
      <c r="Q47" s="183"/>
      <c r="R47" s="183"/>
      <c r="S47" s="183"/>
    </row>
    <row r="48" spans="1:19" ht="75.75" customHeight="1" x14ac:dyDescent="0.25">
      <c r="A48" s="4" t="s">
        <v>477</v>
      </c>
      <c r="B48" s="185" t="s">
        <v>491</v>
      </c>
      <c r="C48" s="253">
        <f>'6.2. Паспорт фин осв ввод'!AC24</f>
        <v>3.7708758900000001</v>
      </c>
      <c r="D48" s="183"/>
      <c r="E48" s="183"/>
      <c r="F48" s="183"/>
      <c r="G48" s="183"/>
      <c r="H48" s="183"/>
      <c r="I48" s="183"/>
      <c r="J48" s="183"/>
      <c r="K48" s="183"/>
      <c r="L48" s="183"/>
      <c r="M48" s="183"/>
      <c r="N48" s="183"/>
      <c r="O48" s="183"/>
      <c r="P48" s="183"/>
      <c r="Q48" s="183"/>
      <c r="R48" s="183"/>
      <c r="S48" s="183"/>
    </row>
    <row r="49" spans="1:19" ht="71.25" customHeight="1" x14ac:dyDescent="0.25">
      <c r="A49" s="4" t="s">
        <v>445</v>
      </c>
      <c r="B49" s="185" t="s">
        <v>492</v>
      </c>
      <c r="C49" s="254">
        <f>'6.2. Паспорт фин осв ввод'!AC30</f>
        <v>0</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K1" zoomScale="80" zoomScaleNormal="100" zoomScaleSheetLayoutView="80" workbookViewId="0">
      <selection activeCell="A4" sqref="A4:S4"/>
    </sheetView>
  </sheetViews>
  <sheetFormatPr defaultColWidth="9.140625" defaultRowHeight="15" x14ac:dyDescent="0.25"/>
  <cols>
    <col min="1" max="1" width="7.42578125" style="184"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184" customWidth="1"/>
    <col min="11" max="11" width="16" style="184" customWidth="1"/>
    <col min="12" max="12" width="20.5703125" style="184" customWidth="1"/>
    <col min="13" max="13" width="21.28515625" style="184" customWidth="1"/>
    <col min="14" max="14" width="23.85546875" style="184" customWidth="1"/>
    <col min="15" max="15" width="17.85546875" style="184" customWidth="1"/>
    <col min="16" max="16" width="23.85546875" style="184" customWidth="1"/>
    <col min="17" max="17" width="58" style="184" customWidth="1"/>
    <col min="18" max="18" width="27" style="184" customWidth="1"/>
    <col min="19" max="19" width="43" style="184" customWidth="1"/>
    <col min="20" max="16384" width="9.140625" style="184"/>
  </cols>
  <sheetData>
    <row r="1" spans="1:28" s="2" customFormat="1" ht="18.75" customHeight="1" x14ac:dyDescent="0.2">
      <c r="A1" s="164"/>
      <c r="S1" s="165" t="s">
        <v>70</v>
      </c>
    </row>
    <row r="2" spans="1:28" s="2" customFormat="1" ht="18.75" customHeight="1" x14ac:dyDescent="0.3">
      <c r="A2" s="164"/>
      <c r="S2" s="166" t="s">
        <v>11</v>
      </c>
    </row>
    <row r="3" spans="1:28" s="2" customFormat="1" ht="18.75" x14ac:dyDescent="0.3">
      <c r="S3" s="166" t="s">
        <v>69</v>
      </c>
    </row>
    <row r="4" spans="1:28" s="2"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2" customFormat="1" ht="15.75" x14ac:dyDescent="0.2">
      <c r="A5" s="167"/>
    </row>
    <row r="6" spans="1:28" s="2" customFormat="1" ht="18.75" x14ac:dyDescent="0.2">
      <c r="A6" s="378" t="s">
        <v>10</v>
      </c>
      <c r="B6" s="378"/>
      <c r="C6" s="378"/>
      <c r="D6" s="378"/>
      <c r="E6" s="378"/>
      <c r="F6" s="378"/>
      <c r="G6" s="378"/>
      <c r="H6" s="378"/>
      <c r="I6" s="378"/>
      <c r="J6" s="378"/>
      <c r="K6" s="378"/>
      <c r="L6" s="378"/>
      <c r="M6" s="378"/>
      <c r="N6" s="378"/>
      <c r="O6" s="378"/>
      <c r="P6" s="378"/>
      <c r="Q6" s="378"/>
      <c r="R6" s="378"/>
      <c r="S6" s="378"/>
      <c r="T6" s="168"/>
      <c r="U6" s="168"/>
      <c r="V6" s="168"/>
      <c r="W6" s="168"/>
      <c r="X6" s="168"/>
      <c r="Y6" s="168"/>
      <c r="Z6" s="168"/>
      <c r="AA6" s="168"/>
      <c r="AB6" s="168"/>
    </row>
    <row r="7" spans="1:28" s="2" customFormat="1" ht="18.75" x14ac:dyDescent="0.2">
      <c r="A7" s="378"/>
      <c r="B7" s="378"/>
      <c r="C7" s="378"/>
      <c r="D7" s="378"/>
      <c r="E7" s="378"/>
      <c r="F7" s="378"/>
      <c r="G7" s="378"/>
      <c r="H7" s="378"/>
      <c r="I7" s="378"/>
      <c r="J7" s="378"/>
      <c r="K7" s="378"/>
      <c r="L7" s="378"/>
      <c r="M7" s="378"/>
      <c r="N7" s="378"/>
      <c r="O7" s="378"/>
      <c r="P7" s="378"/>
      <c r="Q7" s="378"/>
      <c r="R7" s="378"/>
      <c r="S7" s="378"/>
      <c r="T7" s="168"/>
      <c r="U7" s="168"/>
      <c r="V7" s="168"/>
      <c r="W7" s="168"/>
      <c r="X7" s="168"/>
      <c r="Y7" s="168"/>
      <c r="Z7" s="168"/>
      <c r="AA7" s="168"/>
      <c r="AB7" s="168"/>
    </row>
    <row r="8" spans="1:28" s="2"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68"/>
      <c r="U8" s="168"/>
      <c r="V8" s="168"/>
      <c r="W8" s="168"/>
      <c r="X8" s="168"/>
      <c r="Y8" s="168"/>
      <c r="Z8" s="168"/>
      <c r="AA8" s="168"/>
      <c r="AB8" s="168"/>
    </row>
    <row r="9" spans="1:28" s="2" customFormat="1" ht="18.75" x14ac:dyDescent="0.2">
      <c r="A9" s="375" t="s">
        <v>9</v>
      </c>
      <c r="B9" s="375"/>
      <c r="C9" s="375"/>
      <c r="D9" s="375"/>
      <c r="E9" s="375"/>
      <c r="F9" s="375"/>
      <c r="G9" s="375"/>
      <c r="H9" s="375"/>
      <c r="I9" s="375"/>
      <c r="J9" s="375"/>
      <c r="K9" s="375"/>
      <c r="L9" s="375"/>
      <c r="M9" s="375"/>
      <c r="N9" s="375"/>
      <c r="O9" s="375"/>
      <c r="P9" s="375"/>
      <c r="Q9" s="375"/>
      <c r="R9" s="375"/>
      <c r="S9" s="375"/>
      <c r="T9" s="168"/>
      <c r="U9" s="168"/>
      <c r="V9" s="168"/>
      <c r="W9" s="168"/>
      <c r="X9" s="168"/>
      <c r="Y9" s="168"/>
      <c r="Z9" s="168"/>
      <c r="AA9" s="168"/>
      <c r="AB9" s="168"/>
    </row>
    <row r="10" spans="1:28" s="2" customFormat="1" ht="18.75" x14ac:dyDescent="0.2">
      <c r="A10" s="378"/>
      <c r="B10" s="378"/>
      <c r="C10" s="378"/>
      <c r="D10" s="378"/>
      <c r="E10" s="378"/>
      <c r="F10" s="378"/>
      <c r="G10" s="378"/>
      <c r="H10" s="378"/>
      <c r="I10" s="378"/>
      <c r="J10" s="378"/>
      <c r="K10" s="378"/>
      <c r="L10" s="378"/>
      <c r="M10" s="378"/>
      <c r="N10" s="378"/>
      <c r="O10" s="378"/>
      <c r="P10" s="378"/>
      <c r="Q10" s="378"/>
      <c r="R10" s="378"/>
      <c r="S10" s="378"/>
      <c r="T10" s="168"/>
      <c r="U10" s="168"/>
      <c r="V10" s="168"/>
      <c r="W10" s="168"/>
      <c r="X10" s="168"/>
      <c r="Y10" s="168"/>
      <c r="Z10" s="168"/>
      <c r="AA10" s="168"/>
      <c r="AB10" s="168"/>
    </row>
    <row r="11" spans="1:28" s="2" customFormat="1" ht="18.75" x14ac:dyDescent="0.2">
      <c r="A11" s="383" t="str">
        <f>'1. паспорт местоположение'!A12:C12</f>
        <v>I_NS1800.VL.0015</v>
      </c>
      <c r="B11" s="383"/>
      <c r="C11" s="383"/>
      <c r="D11" s="383"/>
      <c r="E11" s="383"/>
      <c r="F11" s="383"/>
      <c r="G11" s="383"/>
      <c r="H11" s="383"/>
      <c r="I11" s="383"/>
      <c r="J11" s="383"/>
      <c r="K11" s="383"/>
      <c r="L11" s="383"/>
      <c r="M11" s="383"/>
      <c r="N11" s="383"/>
      <c r="O11" s="383"/>
      <c r="P11" s="383"/>
      <c r="Q11" s="383"/>
      <c r="R11" s="383"/>
      <c r="S11" s="383"/>
      <c r="T11" s="168"/>
      <c r="U11" s="168"/>
      <c r="V11" s="168"/>
      <c r="W11" s="168"/>
      <c r="X11" s="168"/>
      <c r="Y11" s="168"/>
      <c r="Z11" s="168"/>
      <c r="AA11" s="168"/>
      <c r="AB11" s="168"/>
    </row>
    <row r="12" spans="1:28" s="2" customFormat="1" ht="18.75" x14ac:dyDescent="0.2">
      <c r="A12" s="375" t="s">
        <v>8</v>
      </c>
      <c r="B12" s="375"/>
      <c r="C12" s="375"/>
      <c r="D12" s="375"/>
      <c r="E12" s="375"/>
      <c r="F12" s="375"/>
      <c r="G12" s="375"/>
      <c r="H12" s="375"/>
      <c r="I12" s="375"/>
      <c r="J12" s="375"/>
      <c r="K12" s="375"/>
      <c r="L12" s="375"/>
      <c r="M12" s="375"/>
      <c r="N12" s="375"/>
      <c r="O12" s="375"/>
      <c r="P12" s="375"/>
      <c r="Q12" s="375"/>
      <c r="R12" s="375"/>
      <c r="S12" s="375"/>
      <c r="T12" s="168"/>
      <c r="U12" s="168"/>
      <c r="V12" s="168"/>
      <c r="W12" s="168"/>
      <c r="X12" s="168"/>
      <c r="Y12" s="168"/>
      <c r="Z12" s="168"/>
      <c r="AA12" s="168"/>
      <c r="AB12" s="168"/>
    </row>
    <row r="13" spans="1:28" s="172"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58"/>
      <c r="U13" s="158"/>
      <c r="V13" s="158"/>
      <c r="W13" s="158"/>
      <c r="X13" s="158"/>
      <c r="Y13" s="158"/>
      <c r="Z13" s="158"/>
      <c r="AA13" s="158"/>
      <c r="AB13" s="158"/>
    </row>
    <row r="14" spans="1:28" s="173" customFormat="1" ht="15.75" x14ac:dyDescent="0.2">
      <c r="A14" s="383" t="str">
        <f>'1. паспорт местоположение'!A15:C15</f>
        <v>ВЛ-110 кВ  Северный - ГДН 1,2  (новое строительство ВЛ протяженностью 48.01км)</v>
      </c>
      <c r="B14" s="383"/>
      <c r="C14" s="383"/>
      <c r="D14" s="383"/>
      <c r="E14" s="383"/>
      <c r="F14" s="383"/>
      <c r="G14" s="383"/>
      <c r="H14" s="383"/>
      <c r="I14" s="383"/>
      <c r="J14" s="383"/>
      <c r="K14" s="383"/>
      <c r="L14" s="383"/>
      <c r="M14" s="383"/>
      <c r="N14" s="383"/>
      <c r="O14" s="383"/>
      <c r="P14" s="383"/>
      <c r="Q14" s="383"/>
      <c r="R14" s="383"/>
      <c r="S14" s="383"/>
      <c r="T14" s="170"/>
      <c r="U14" s="170"/>
      <c r="V14" s="170"/>
      <c r="W14" s="170"/>
      <c r="X14" s="170"/>
      <c r="Y14" s="170"/>
      <c r="Z14" s="170"/>
      <c r="AA14" s="170"/>
      <c r="AB14" s="170"/>
    </row>
    <row r="15" spans="1:28" s="173" customFormat="1" ht="15" customHeight="1" x14ac:dyDescent="0.2">
      <c r="A15" s="375" t="s">
        <v>7</v>
      </c>
      <c r="B15" s="375"/>
      <c r="C15" s="375"/>
      <c r="D15" s="375"/>
      <c r="E15" s="375"/>
      <c r="F15" s="375"/>
      <c r="G15" s="375"/>
      <c r="H15" s="375"/>
      <c r="I15" s="375"/>
      <c r="J15" s="375"/>
      <c r="K15" s="375"/>
      <c r="L15" s="375"/>
      <c r="M15" s="375"/>
      <c r="N15" s="375"/>
      <c r="O15" s="375"/>
      <c r="P15" s="375"/>
      <c r="Q15" s="375"/>
      <c r="R15" s="375"/>
      <c r="S15" s="375"/>
      <c r="T15" s="171"/>
      <c r="U15" s="171"/>
      <c r="V15" s="171"/>
      <c r="W15" s="171"/>
      <c r="X15" s="171"/>
      <c r="Y15" s="171"/>
      <c r="Z15" s="171"/>
      <c r="AA15" s="171"/>
      <c r="AB15" s="171"/>
    </row>
    <row r="16" spans="1:28" s="17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74"/>
      <c r="U16" s="174"/>
      <c r="V16" s="174"/>
      <c r="W16" s="174"/>
      <c r="X16" s="174"/>
      <c r="Y16" s="174"/>
    </row>
    <row r="17" spans="1:28" s="173" customFormat="1" ht="45.75" customHeight="1" x14ac:dyDescent="0.2">
      <c r="A17" s="376" t="s">
        <v>454</v>
      </c>
      <c r="B17" s="376"/>
      <c r="C17" s="376"/>
      <c r="D17" s="376"/>
      <c r="E17" s="376"/>
      <c r="F17" s="376"/>
      <c r="G17" s="376"/>
      <c r="H17" s="376"/>
      <c r="I17" s="376"/>
      <c r="J17" s="376"/>
      <c r="K17" s="376"/>
      <c r="L17" s="376"/>
      <c r="M17" s="376"/>
      <c r="N17" s="376"/>
      <c r="O17" s="376"/>
      <c r="P17" s="376"/>
      <c r="Q17" s="376"/>
      <c r="R17" s="376"/>
      <c r="S17" s="376"/>
      <c r="T17" s="175"/>
      <c r="U17" s="175"/>
      <c r="V17" s="175"/>
      <c r="W17" s="175"/>
      <c r="X17" s="175"/>
      <c r="Y17" s="175"/>
      <c r="Z17" s="175"/>
      <c r="AA17" s="175"/>
      <c r="AB17" s="175"/>
    </row>
    <row r="18" spans="1:28" s="17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74"/>
      <c r="U18" s="174"/>
      <c r="V18" s="174"/>
      <c r="W18" s="174"/>
      <c r="X18" s="174"/>
      <c r="Y18" s="174"/>
    </row>
    <row r="19" spans="1:28" s="173" customFormat="1" ht="54" customHeight="1" x14ac:dyDescent="0.2">
      <c r="A19" s="382" t="s">
        <v>6</v>
      </c>
      <c r="B19" s="382" t="s">
        <v>101</v>
      </c>
      <c r="C19" s="384" t="s">
        <v>369</v>
      </c>
      <c r="D19" s="382" t="s">
        <v>368</v>
      </c>
      <c r="E19" s="382" t="s">
        <v>100</v>
      </c>
      <c r="F19" s="382" t="s">
        <v>99</v>
      </c>
      <c r="G19" s="382" t="s">
        <v>364</v>
      </c>
      <c r="H19" s="382" t="s">
        <v>98</v>
      </c>
      <c r="I19" s="382" t="s">
        <v>97</v>
      </c>
      <c r="J19" s="382" t="s">
        <v>96</v>
      </c>
      <c r="K19" s="382" t="s">
        <v>95</v>
      </c>
      <c r="L19" s="382" t="s">
        <v>94</v>
      </c>
      <c r="M19" s="382" t="s">
        <v>93</v>
      </c>
      <c r="N19" s="382" t="s">
        <v>92</v>
      </c>
      <c r="O19" s="382" t="s">
        <v>91</v>
      </c>
      <c r="P19" s="382" t="s">
        <v>90</v>
      </c>
      <c r="Q19" s="382" t="s">
        <v>367</v>
      </c>
      <c r="R19" s="382"/>
      <c r="S19" s="386" t="s">
        <v>448</v>
      </c>
      <c r="T19" s="174"/>
      <c r="U19" s="174"/>
      <c r="V19" s="174"/>
      <c r="W19" s="174"/>
      <c r="X19" s="174"/>
      <c r="Y19" s="174"/>
    </row>
    <row r="20" spans="1:28" s="173" customFormat="1" ht="180.75" customHeight="1" x14ac:dyDescent="0.2">
      <c r="A20" s="382"/>
      <c r="B20" s="382"/>
      <c r="C20" s="385"/>
      <c r="D20" s="382"/>
      <c r="E20" s="382"/>
      <c r="F20" s="382"/>
      <c r="G20" s="382"/>
      <c r="H20" s="382"/>
      <c r="I20" s="382"/>
      <c r="J20" s="382"/>
      <c r="K20" s="382"/>
      <c r="L20" s="382"/>
      <c r="M20" s="382"/>
      <c r="N20" s="382"/>
      <c r="O20" s="382"/>
      <c r="P20" s="382"/>
      <c r="Q20" s="213" t="s">
        <v>365</v>
      </c>
      <c r="R20" s="6" t="s">
        <v>366</v>
      </c>
      <c r="S20" s="386"/>
      <c r="T20" s="158"/>
      <c r="U20" s="158"/>
      <c r="V20" s="158"/>
      <c r="W20" s="158"/>
      <c r="X20" s="158"/>
      <c r="Y20" s="158"/>
      <c r="Z20" s="180"/>
      <c r="AA20" s="180"/>
      <c r="AB20" s="180"/>
    </row>
    <row r="21" spans="1:28" s="173" customFormat="1" ht="18.75" x14ac:dyDescent="0.2">
      <c r="A21" s="213">
        <v>1</v>
      </c>
      <c r="B21" s="245">
        <v>2</v>
      </c>
      <c r="C21" s="213">
        <v>3</v>
      </c>
      <c r="D21" s="245">
        <v>4</v>
      </c>
      <c r="E21" s="213">
        <v>5</v>
      </c>
      <c r="F21" s="245">
        <v>6</v>
      </c>
      <c r="G21" s="213">
        <v>7</v>
      </c>
      <c r="H21" s="245">
        <v>8</v>
      </c>
      <c r="I21" s="213">
        <v>9</v>
      </c>
      <c r="J21" s="245">
        <v>10</v>
      </c>
      <c r="K21" s="213">
        <v>11</v>
      </c>
      <c r="L21" s="245">
        <v>12</v>
      </c>
      <c r="M21" s="213">
        <v>13</v>
      </c>
      <c r="N21" s="245">
        <v>14</v>
      </c>
      <c r="O21" s="213">
        <v>15</v>
      </c>
      <c r="P21" s="245">
        <v>16</v>
      </c>
      <c r="Q21" s="213">
        <v>17</v>
      </c>
      <c r="R21" s="245">
        <v>18</v>
      </c>
      <c r="S21" s="213">
        <v>19</v>
      </c>
      <c r="T21" s="158"/>
      <c r="U21" s="158"/>
      <c r="V21" s="158"/>
      <c r="W21" s="158"/>
      <c r="X21" s="158"/>
      <c r="Y21" s="158"/>
      <c r="Z21" s="180"/>
      <c r="AA21" s="180"/>
      <c r="AB21" s="180"/>
    </row>
    <row r="22" spans="1:28" s="173" customFormat="1" ht="32.25" customHeight="1" x14ac:dyDescent="0.2">
      <c r="A22" s="391">
        <v>1</v>
      </c>
      <c r="B22" s="391" t="s">
        <v>530</v>
      </c>
      <c r="C22" s="384" t="s">
        <v>531</v>
      </c>
      <c r="D22" s="384" t="s">
        <v>601</v>
      </c>
      <c r="E22" s="391" t="s">
        <v>509</v>
      </c>
      <c r="F22" s="391" t="s">
        <v>532</v>
      </c>
      <c r="G22" s="391" t="s">
        <v>512</v>
      </c>
      <c r="H22" s="391">
        <v>35</v>
      </c>
      <c r="I22" s="391">
        <v>0</v>
      </c>
      <c r="J22" s="391">
        <v>35</v>
      </c>
      <c r="K22" s="391">
        <v>110</v>
      </c>
      <c r="L22" s="391">
        <v>2</v>
      </c>
      <c r="M22" s="391">
        <v>40</v>
      </c>
      <c r="N22" s="391">
        <v>2</v>
      </c>
      <c r="O22" s="391" t="s">
        <v>508</v>
      </c>
      <c r="P22" s="391" t="s">
        <v>508</v>
      </c>
      <c r="Q22" s="397" t="s">
        <v>510</v>
      </c>
      <c r="R22" s="397" t="s">
        <v>511</v>
      </c>
      <c r="S22" s="394">
        <v>1453.5037028199999</v>
      </c>
      <c r="T22" s="246"/>
      <c r="U22" s="246"/>
      <c r="V22" s="246"/>
      <c r="W22" s="246"/>
      <c r="X22" s="246"/>
      <c r="Y22" s="246"/>
      <c r="Z22" s="247"/>
      <c r="AA22" s="247"/>
      <c r="AB22" s="247"/>
    </row>
    <row r="23" spans="1:28" s="173" customFormat="1" ht="18.75" x14ac:dyDescent="0.2">
      <c r="A23" s="392"/>
      <c r="B23" s="392"/>
      <c r="C23" s="390"/>
      <c r="D23" s="390"/>
      <c r="E23" s="392"/>
      <c r="F23" s="392"/>
      <c r="G23" s="392"/>
      <c r="H23" s="392"/>
      <c r="I23" s="392"/>
      <c r="J23" s="392"/>
      <c r="K23" s="392"/>
      <c r="L23" s="392"/>
      <c r="M23" s="392"/>
      <c r="N23" s="392"/>
      <c r="O23" s="392"/>
      <c r="P23" s="392"/>
      <c r="Q23" s="398"/>
      <c r="R23" s="398"/>
      <c r="S23" s="395"/>
      <c r="T23" s="158"/>
      <c r="U23" s="158"/>
      <c r="V23" s="158"/>
      <c r="W23" s="158"/>
      <c r="X23" s="180"/>
      <c r="Y23" s="180"/>
      <c r="Z23" s="180"/>
      <c r="AA23" s="180"/>
      <c r="AB23" s="180"/>
    </row>
    <row r="24" spans="1:28" s="173" customFormat="1" ht="18.75" x14ac:dyDescent="0.2">
      <c r="A24" s="393"/>
      <c r="B24" s="393"/>
      <c r="C24" s="385"/>
      <c r="D24" s="385"/>
      <c r="E24" s="393"/>
      <c r="F24" s="393"/>
      <c r="G24" s="393"/>
      <c r="H24" s="393"/>
      <c r="I24" s="393"/>
      <c r="J24" s="393"/>
      <c r="K24" s="393"/>
      <c r="L24" s="393"/>
      <c r="M24" s="393"/>
      <c r="N24" s="393"/>
      <c r="O24" s="393"/>
      <c r="P24" s="393"/>
      <c r="Q24" s="399"/>
      <c r="R24" s="399"/>
      <c r="S24" s="396"/>
      <c r="T24" s="158"/>
      <c r="U24" s="158"/>
      <c r="V24" s="158"/>
      <c r="W24" s="158"/>
      <c r="X24" s="180"/>
      <c r="Y24" s="180"/>
      <c r="Z24" s="180"/>
      <c r="AA24" s="180"/>
      <c r="AB24" s="180"/>
    </row>
    <row r="25" spans="1:28" s="173" customFormat="1" ht="18.75" x14ac:dyDescent="0.2">
      <c r="A25" s="4"/>
      <c r="B25" s="245"/>
      <c r="C25" s="245"/>
      <c r="D25" s="245"/>
      <c r="E25" s="245"/>
      <c r="F25" s="245"/>
      <c r="G25" s="245"/>
      <c r="H25" s="60"/>
      <c r="I25" s="60"/>
      <c r="J25" s="60"/>
      <c r="K25" s="60"/>
      <c r="L25" s="60"/>
      <c r="M25" s="60"/>
      <c r="N25" s="60"/>
      <c r="O25" s="60"/>
      <c r="P25" s="60"/>
      <c r="Q25" s="60"/>
      <c r="R25" s="218"/>
      <c r="S25" s="218"/>
      <c r="T25" s="158"/>
      <c r="U25" s="158"/>
      <c r="V25" s="158"/>
      <c r="W25" s="158"/>
      <c r="X25" s="180"/>
      <c r="Y25" s="180"/>
      <c r="Z25" s="180"/>
      <c r="AA25" s="180"/>
      <c r="AB25" s="180"/>
    </row>
    <row r="26" spans="1:28" s="173" customFormat="1" ht="18.75" x14ac:dyDescent="0.2">
      <c r="A26" s="4"/>
      <c r="B26" s="245"/>
      <c r="C26" s="245"/>
      <c r="D26" s="245"/>
      <c r="E26" s="245"/>
      <c r="F26" s="245"/>
      <c r="G26" s="245"/>
      <c r="H26" s="60"/>
      <c r="I26" s="60"/>
      <c r="J26" s="60"/>
      <c r="K26" s="60"/>
      <c r="L26" s="60"/>
      <c r="M26" s="60"/>
      <c r="N26" s="60"/>
      <c r="O26" s="60"/>
      <c r="P26" s="60"/>
      <c r="Q26" s="60"/>
      <c r="R26" s="218"/>
      <c r="S26" s="218"/>
      <c r="T26" s="158"/>
      <c r="U26" s="158"/>
      <c r="V26" s="158"/>
      <c r="W26" s="158"/>
      <c r="X26" s="180"/>
      <c r="Y26" s="180"/>
      <c r="Z26" s="180"/>
      <c r="AA26" s="180"/>
      <c r="AB26" s="180"/>
    </row>
    <row r="27" spans="1:28" s="173" customFormat="1" ht="18.75" x14ac:dyDescent="0.2">
      <c r="A27" s="4"/>
      <c r="B27" s="245"/>
      <c r="C27" s="245"/>
      <c r="D27" s="245"/>
      <c r="E27" s="245"/>
      <c r="F27" s="245"/>
      <c r="G27" s="245"/>
      <c r="H27" s="60"/>
      <c r="I27" s="60"/>
      <c r="J27" s="60"/>
      <c r="K27" s="60"/>
      <c r="L27" s="60"/>
      <c r="M27" s="60"/>
      <c r="N27" s="60"/>
      <c r="O27" s="60"/>
      <c r="P27" s="60"/>
      <c r="Q27" s="60"/>
      <c r="R27" s="218"/>
      <c r="S27" s="218"/>
      <c r="T27" s="158"/>
      <c r="U27" s="158"/>
      <c r="V27" s="158"/>
      <c r="W27" s="158"/>
      <c r="X27" s="180"/>
      <c r="Y27" s="180"/>
      <c r="Z27" s="180"/>
      <c r="AA27" s="180"/>
      <c r="AB27" s="180"/>
    </row>
    <row r="28" spans="1:28" s="173" customFormat="1" ht="18.75" x14ac:dyDescent="0.2">
      <c r="A28" s="60"/>
      <c r="B28" s="60"/>
      <c r="C28" s="60"/>
      <c r="D28" s="60"/>
      <c r="E28" s="60"/>
      <c r="F28" s="60"/>
      <c r="G28" s="60"/>
      <c r="H28" s="60"/>
      <c r="I28" s="60"/>
      <c r="J28" s="60"/>
      <c r="K28" s="60"/>
      <c r="L28" s="60"/>
      <c r="M28" s="60"/>
      <c r="N28" s="60"/>
      <c r="O28" s="60"/>
      <c r="P28" s="60"/>
      <c r="Q28" s="60"/>
      <c r="R28" s="218"/>
      <c r="S28" s="218"/>
      <c r="T28" s="158"/>
      <c r="U28" s="158"/>
      <c r="V28" s="158"/>
      <c r="W28" s="158"/>
      <c r="X28" s="180"/>
      <c r="Y28" s="180"/>
      <c r="Z28" s="180"/>
      <c r="AA28" s="180"/>
      <c r="AB28" s="180"/>
    </row>
    <row r="29" spans="1:28" ht="20.25" customHeight="1" x14ac:dyDescent="0.25">
      <c r="A29" s="248"/>
      <c r="B29" s="245" t="s">
        <v>362</v>
      </c>
      <c r="C29" s="245"/>
      <c r="D29" s="245"/>
      <c r="E29" s="248" t="s">
        <v>363</v>
      </c>
      <c r="F29" s="248" t="s">
        <v>363</v>
      </c>
      <c r="G29" s="248" t="s">
        <v>363</v>
      </c>
      <c r="H29" s="248"/>
      <c r="I29" s="248"/>
      <c r="J29" s="248"/>
      <c r="K29" s="248"/>
      <c r="L29" s="248"/>
      <c r="M29" s="248"/>
      <c r="N29" s="248"/>
      <c r="O29" s="248"/>
      <c r="P29" s="248"/>
      <c r="Q29" s="249"/>
      <c r="R29" s="250"/>
      <c r="S29" s="250"/>
      <c r="T29" s="183"/>
      <c r="U29" s="183"/>
      <c r="V29" s="183"/>
      <c r="W29" s="183"/>
      <c r="X29" s="183"/>
      <c r="Y29" s="183"/>
      <c r="Z29" s="183"/>
      <c r="AA29" s="183"/>
      <c r="AB29" s="183"/>
    </row>
    <row r="30" spans="1:2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row>
    <row r="31" spans="1:2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row>
    <row r="32" spans="1:28"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row>
    <row r="33" spans="1:28"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row>
    <row r="34" spans="1:28"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row>
    <row r="35" spans="1:28"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row>
    <row r="36" spans="1:28"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row>
    <row r="37" spans="1:28"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row>
    <row r="38" spans="1:28"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row>
    <row r="39" spans="1:28"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row>
    <row r="40" spans="1:28"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row>
    <row r="41" spans="1:28"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row>
    <row r="42" spans="1:28"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row>
    <row r="43" spans="1:28"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row>
    <row r="44" spans="1:28"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row>
    <row r="45" spans="1:28"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row>
    <row r="46" spans="1:28"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row>
    <row r="47" spans="1:28"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row>
    <row r="48" spans="1:28"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row>
    <row r="49" spans="1:28"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row>
    <row r="50" spans="1:28"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row>
    <row r="51" spans="1:28"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row>
    <row r="52" spans="1:28"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row>
    <row r="53" spans="1:28"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row>
    <row r="54" spans="1:28"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row>
    <row r="55" spans="1:28"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row>
    <row r="56" spans="1:28"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row>
    <row r="57" spans="1:28"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row>
    <row r="58" spans="1:28"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c r="AA58" s="183"/>
      <c r="AB58" s="183"/>
    </row>
    <row r="59" spans="1:28"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row>
    <row r="60" spans="1:28"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row>
    <row r="61" spans="1:28"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row>
    <row r="62" spans="1:28"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row>
    <row r="63" spans="1:28"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row>
    <row r="64" spans="1:28"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row>
    <row r="65" spans="1:28"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row>
    <row r="66" spans="1:28"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row>
    <row r="67" spans="1:28"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row>
    <row r="68" spans="1:28"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row>
    <row r="69" spans="1:28"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row>
    <row r="70" spans="1:28"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row>
    <row r="71" spans="1:28"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row>
    <row r="72" spans="1:28"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row>
    <row r="73" spans="1:28"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row>
    <row r="74" spans="1:28"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row>
    <row r="75" spans="1:28"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row>
    <row r="76" spans="1:28"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row>
    <row r="77" spans="1:28"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row>
    <row r="78" spans="1:28"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row>
    <row r="79" spans="1:28"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row>
    <row r="80" spans="1:28"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row>
    <row r="81" spans="1:28"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row>
    <row r="82" spans="1:28"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row>
    <row r="83" spans="1:28"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row>
    <row r="84" spans="1:28"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row>
    <row r="85" spans="1:28"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row>
    <row r="86" spans="1:28"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row>
    <row r="87" spans="1:28"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row>
    <row r="88" spans="1:28"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row>
    <row r="89" spans="1:28"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row>
    <row r="90" spans="1:28"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row>
    <row r="91" spans="1:28"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row>
    <row r="92" spans="1:28"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row>
    <row r="93" spans="1:28"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row>
    <row r="94" spans="1:28"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row>
    <row r="95" spans="1:28"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row>
    <row r="96" spans="1:28"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row>
    <row r="97" spans="1:28"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row>
    <row r="98" spans="1:28"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row>
    <row r="99" spans="1:28"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row>
    <row r="100" spans="1:28"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row>
    <row r="101" spans="1:28"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c r="AA101" s="183"/>
      <c r="AB101" s="183"/>
    </row>
    <row r="102" spans="1:28"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row>
    <row r="103" spans="1:28"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row>
    <row r="104" spans="1:28"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row>
    <row r="105" spans="1:28"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row>
    <row r="106" spans="1:28"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row>
    <row r="107" spans="1:28"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c r="AA107" s="183"/>
      <c r="AB107" s="183"/>
    </row>
    <row r="108" spans="1:28"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row>
    <row r="109" spans="1:28"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row>
    <row r="110" spans="1:28"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row>
    <row r="111" spans="1:28"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row>
    <row r="112" spans="1:28"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row>
    <row r="113" spans="1:28"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row>
    <row r="114" spans="1:28"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row>
    <row r="115" spans="1:28"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row>
    <row r="116" spans="1:28"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row>
    <row r="117" spans="1:28"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c r="AA117" s="183"/>
      <c r="AB117" s="183"/>
    </row>
    <row r="118" spans="1:28"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c r="AA118" s="183"/>
      <c r="AB118" s="183"/>
    </row>
    <row r="119" spans="1:28"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c r="AA119" s="183"/>
      <c r="AB119" s="183"/>
    </row>
    <row r="120" spans="1:28"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c r="AA120" s="183"/>
      <c r="AB120" s="183"/>
    </row>
    <row r="121" spans="1:28"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row>
    <row r="122" spans="1:28"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row>
    <row r="123" spans="1:28"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c r="AA123" s="183"/>
      <c r="AB123" s="183"/>
    </row>
    <row r="124" spans="1:28"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row>
    <row r="125" spans="1:28"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c r="AA125" s="183"/>
      <c r="AB125" s="183"/>
    </row>
    <row r="126" spans="1:28"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row>
    <row r="127" spans="1:28"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c r="AA127" s="183"/>
      <c r="AB127" s="183"/>
    </row>
    <row r="128" spans="1:28"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row>
    <row r="129" spans="1:28"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row>
    <row r="130" spans="1:28"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row>
    <row r="131" spans="1:28"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row>
    <row r="132" spans="1:28"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row>
    <row r="133" spans="1:28"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c r="AA133" s="183"/>
      <c r="AB133" s="183"/>
    </row>
    <row r="134" spans="1:28"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c r="AA134" s="183"/>
      <c r="AB134" s="183"/>
    </row>
    <row r="135" spans="1:28"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row>
    <row r="136" spans="1:28"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row>
    <row r="137" spans="1:28"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row>
    <row r="138" spans="1:28"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c r="AA138" s="183"/>
      <c r="AB138" s="183"/>
    </row>
    <row r="139" spans="1:28"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c r="AA139" s="183"/>
      <c r="AB139" s="183"/>
    </row>
    <row r="140" spans="1:28"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c r="AA140" s="183"/>
      <c r="AB140" s="183"/>
    </row>
    <row r="141" spans="1:28"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c r="AA141" s="183"/>
      <c r="AB141" s="183"/>
    </row>
    <row r="142" spans="1:28"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c r="AA142" s="183"/>
      <c r="AB142" s="183"/>
    </row>
    <row r="143" spans="1:28"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row>
    <row r="144" spans="1:28"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row>
    <row r="145" spans="1:28"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row>
    <row r="146" spans="1:28"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row>
    <row r="147" spans="1:28"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row>
    <row r="148" spans="1:28"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row>
    <row r="149" spans="1:28"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row>
    <row r="150" spans="1:28"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row>
    <row r="151" spans="1:28"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row>
    <row r="152" spans="1:28"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row>
    <row r="153" spans="1:28"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row>
    <row r="154" spans="1:28"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row>
    <row r="155" spans="1:28"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row>
    <row r="156" spans="1:28"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row>
    <row r="157" spans="1:28"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row>
    <row r="158" spans="1:28"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row>
    <row r="159" spans="1:28"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row>
    <row r="160" spans="1:28"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row>
    <row r="161" spans="1:28"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row>
    <row r="162" spans="1:28"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row>
    <row r="163" spans="1:28"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row>
    <row r="164" spans="1:28"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row>
    <row r="165" spans="1:28"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row>
    <row r="166" spans="1:28"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row>
    <row r="167" spans="1:28"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row>
    <row r="168" spans="1:28"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row>
    <row r="169" spans="1:28"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row>
    <row r="170" spans="1:28"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row>
    <row r="171" spans="1:28"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row>
    <row r="172" spans="1:28"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row>
    <row r="173" spans="1:28"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row>
    <row r="174" spans="1:28"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row>
    <row r="175" spans="1:28"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row>
    <row r="176" spans="1:28"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row>
    <row r="177" spans="1:28"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row>
    <row r="178" spans="1:28"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row>
    <row r="179" spans="1:28"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row>
    <row r="180" spans="1:28"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row>
    <row r="181" spans="1:28"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row>
    <row r="182" spans="1:28"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row>
    <row r="183" spans="1:28"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row>
    <row r="184" spans="1:28"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row>
    <row r="185" spans="1:28"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row>
    <row r="186" spans="1:28"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row>
    <row r="187" spans="1:28"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row>
    <row r="188" spans="1:28"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row>
    <row r="189" spans="1:28"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row>
    <row r="190" spans="1:28"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row>
    <row r="191" spans="1:28"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row>
    <row r="192" spans="1:28"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row>
    <row r="193" spans="1:28"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row>
    <row r="194" spans="1:28"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row>
    <row r="195" spans="1:28"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row>
    <row r="196" spans="1:28"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row>
    <row r="197" spans="1:28"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row>
    <row r="198" spans="1:28"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row>
    <row r="199" spans="1:28"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row>
    <row r="200" spans="1:28"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row>
    <row r="201" spans="1:28"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row>
    <row r="202" spans="1:28"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row>
    <row r="203" spans="1:28"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row>
    <row r="204" spans="1:28"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row>
    <row r="205" spans="1:28"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row>
    <row r="206" spans="1:28"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row>
    <row r="207" spans="1:28"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row>
    <row r="208" spans="1:28"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row>
    <row r="209" spans="1:28"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c r="AA209" s="183"/>
      <c r="AB209" s="183"/>
    </row>
    <row r="210" spans="1:28"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c r="AA210" s="183"/>
      <c r="AB210" s="183"/>
    </row>
    <row r="211" spans="1:28"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c r="AA211" s="183"/>
      <c r="AB211" s="183"/>
    </row>
    <row r="212" spans="1:28"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row>
    <row r="213" spans="1:28"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row>
    <row r="214" spans="1:28"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c r="AA214" s="183"/>
      <c r="AB214" s="183"/>
    </row>
    <row r="215" spans="1:28"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c r="AA215" s="183"/>
      <c r="AB215" s="183"/>
    </row>
    <row r="216" spans="1:28"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c r="AA216" s="183"/>
      <c r="AB216" s="183"/>
    </row>
    <row r="217" spans="1:28"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c r="AA217" s="183"/>
      <c r="AB217" s="183"/>
    </row>
    <row r="218" spans="1:28"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c r="AA218" s="183"/>
      <c r="AB218" s="183"/>
    </row>
    <row r="219" spans="1:28"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c r="AA219" s="183"/>
      <c r="AB219" s="183"/>
    </row>
    <row r="220" spans="1:28"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c r="AA220" s="183"/>
      <c r="AB220" s="183"/>
    </row>
    <row r="221" spans="1:28"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c r="AA221" s="183"/>
      <c r="AB221" s="183"/>
    </row>
    <row r="222" spans="1:28"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c r="AA222" s="183"/>
      <c r="AB222" s="183"/>
    </row>
    <row r="223" spans="1:28"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c r="AA223" s="183"/>
      <c r="AB223" s="183"/>
    </row>
    <row r="224" spans="1:28"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c r="AA224" s="183"/>
      <c r="AB224" s="183"/>
    </row>
    <row r="225" spans="1:28"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c r="AA225" s="183"/>
      <c r="AB225" s="183"/>
    </row>
    <row r="226" spans="1:28"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c r="AA226" s="183"/>
      <c r="AB226" s="183"/>
    </row>
    <row r="227" spans="1:28"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3"/>
      <c r="AA227" s="183"/>
      <c r="AB227" s="183"/>
    </row>
    <row r="228" spans="1:28"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c r="Z228" s="183"/>
      <c r="AA228" s="183"/>
      <c r="AB228" s="183"/>
    </row>
    <row r="229" spans="1:28"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c r="Z229" s="183"/>
      <c r="AA229" s="183"/>
      <c r="AB229" s="183"/>
    </row>
    <row r="230" spans="1:28"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c r="AA230" s="183"/>
      <c r="AB230" s="183"/>
    </row>
    <row r="231" spans="1:28"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c r="AA231" s="183"/>
      <c r="AB231" s="183"/>
    </row>
    <row r="232" spans="1:28"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c r="Z232" s="183"/>
      <c r="AA232" s="183"/>
      <c r="AB232" s="183"/>
    </row>
    <row r="233" spans="1:28"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3"/>
      <c r="AA233" s="183"/>
      <c r="AB233" s="183"/>
    </row>
    <row r="234" spans="1:28"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c r="Z234" s="183"/>
      <c r="AA234" s="183"/>
      <c r="AB234" s="183"/>
    </row>
    <row r="235" spans="1:28"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c r="Z235" s="183"/>
      <c r="AA235" s="183"/>
      <c r="AB235" s="183"/>
    </row>
    <row r="236" spans="1:28"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3"/>
      <c r="AA236" s="183"/>
      <c r="AB236" s="183"/>
    </row>
    <row r="237" spans="1:28"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c r="Z237" s="183"/>
      <c r="AA237" s="183"/>
      <c r="AB237" s="183"/>
    </row>
    <row r="238" spans="1:28"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c r="Z238" s="183"/>
      <c r="AA238" s="183"/>
      <c r="AB238" s="183"/>
    </row>
    <row r="239" spans="1:28"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c r="Z239" s="183"/>
      <c r="AA239" s="183"/>
      <c r="AB239" s="183"/>
    </row>
    <row r="240" spans="1:28"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3"/>
      <c r="AA240" s="183"/>
      <c r="AB240" s="183"/>
    </row>
    <row r="241" spans="1:28"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c r="Z241" s="183"/>
      <c r="AA241" s="183"/>
      <c r="AB241" s="183"/>
    </row>
    <row r="242" spans="1:28"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c r="Z242" s="183"/>
      <c r="AA242" s="183"/>
      <c r="AB242" s="183"/>
    </row>
    <row r="243" spans="1:28"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3"/>
      <c r="AA243" s="183"/>
      <c r="AB243" s="183"/>
    </row>
    <row r="244" spans="1:28"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c r="Z244" s="183"/>
      <c r="AA244" s="183"/>
      <c r="AB244" s="183"/>
    </row>
    <row r="245" spans="1:28"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c r="Z245" s="183"/>
      <c r="AA245" s="183"/>
      <c r="AB245" s="183"/>
    </row>
    <row r="246" spans="1:28"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3"/>
      <c r="AA246" s="183"/>
      <c r="AB246" s="183"/>
    </row>
    <row r="247" spans="1:28"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c r="AA247" s="183"/>
      <c r="AB247" s="183"/>
    </row>
    <row r="248" spans="1:28"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c r="AA248" s="183"/>
      <c r="AB248" s="183"/>
    </row>
    <row r="249" spans="1:28"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3"/>
      <c r="AA249" s="183"/>
      <c r="AB249" s="183"/>
    </row>
    <row r="250" spans="1:28"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c r="Z250" s="183"/>
      <c r="AA250" s="183"/>
      <c r="AB250" s="183"/>
    </row>
    <row r="251" spans="1:28"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c r="Z251" s="183"/>
      <c r="AA251" s="183"/>
      <c r="AB251" s="183"/>
    </row>
    <row r="252" spans="1:28"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c r="Z252" s="183"/>
      <c r="AA252" s="183"/>
      <c r="AB252" s="183"/>
    </row>
    <row r="253" spans="1:28"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3"/>
      <c r="AA253" s="183"/>
      <c r="AB253" s="183"/>
    </row>
    <row r="254" spans="1:28"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c r="AA254" s="183"/>
      <c r="AB254" s="183"/>
    </row>
    <row r="255" spans="1:28"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c r="AA255" s="183"/>
      <c r="AB255" s="183"/>
    </row>
    <row r="256" spans="1:28"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c r="AA256" s="183"/>
      <c r="AB256" s="183"/>
    </row>
    <row r="257" spans="1:28"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c r="AA257" s="183"/>
      <c r="AB257" s="183"/>
    </row>
    <row r="258" spans="1:28"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c r="AA258" s="183"/>
      <c r="AB258" s="183"/>
    </row>
    <row r="259" spans="1:28"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c r="AA259" s="183"/>
      <c r="AB259" s="183"/>
    </row>
    <row r="260" spans="1:28"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c r="AA260" s="183"/>
      <c r="AB260" s="183"/>
    </row>
    <row r="261" spans="1:28"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c r="AA261" s="183"/>
      <c r="AB261" s="183"/>
    </row>
    <row r="262" spans="1:28"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c r="AA262" s="183"/>
      <c r="AB262" s="183"/>
    </row>
    <row r="263" spans="1:28"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c r="Z263" s="183"/>
      <c r="AA263" s="183"/>
      <c r="AB263" s="183"/>
    </row>
    <row r="264" spans="1:28"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c r="Z264" s="183"/>
      <c r="AA264" s="183"/>
      <c r="AB264" s="183"/>
    </row>
    <row r="265" spans="1:28"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c r="AA265" s="183"/>
      <c r="AB265" s="183"/>
    </row>
    <row r="266" spans="1:28"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3"/>
      <c r="AA266" s="183"/>
      <c r="AB266" s="183"/>
    </row>
    <row r="267" spans="1:28"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c r="Z267" s="183"/>
      <c r="AA267" s="183"/>
      <c r="AB267" s="183"/>
    </row>
    <row r="268" spans="1:28"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c r="AA268" s="183"/>
      <c r="AB268" s="183"/>
    </row>
    <row r="269" spans="1:28"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3"/>
      <c r="AA269" s="183"/>
      <c r="AB269" s="183"/>
    </row>
    <row r="270" spans="1:28"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c r="AA270" s="183"/>
      <c r="AB270" s="183"/>
    </row>
    <row r="271" spans="1:28"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c r="Z271" s="183"/>
      <c r="AA271" s="183"/>
      <c r="AB271" s="183"/>
    </row>
    <row r="272" spans="1:28"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3"/>
      <c r="AA272" s="183"/>
      <c r="AB272" s="183"/>
    </row>
    <row r="273" spans="1:28"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c r="Z273" s="183"/>
      <c r="AA273" s="183"/>
      <c r="AB273" s="183"/>
    </row>
    <row r="274" spans="1:28"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c r="Z274" s="183"/>
      <c r="AA274" s="183"/>
      <c r="AB274" s="183"/>
    </row>
    <row r="275" spans="1:28"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3"/>
      <c r="AA275" s="183"/>
      <c r="AB275" s="183"/>
    </row>
    <row r="276" spans="1:28"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c r="Z276" s="183"/>
      <c r="AA276" s="183"/>
      <c r="AB276" s="183"/>
    </row>
    <row r="277" spans="1:28"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c r="Z277" s="183"/>
      <c r="AA277" s="183"/>
      <c r="AB277" s="183"/>
    </row>
    <row r="278" spans="1:28"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c r="Z278" s="183"/>
      <c r="AA278" s="183"/>
      <c r="AB278" s="183"/>
    </row>
    <row r="279" spans="1:28"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3"/>
      <c r="AA279" s="183"/>
      <c r="AB279" s="183"/>
    </row>
    <row r="280" spans="1:28"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c r="Z280" s="183"/>
      <c r="AA280" s="183"/>
      <c r="AB280" s="183"/>
    </row>
    <row r="281" spans="1:28"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c r="Z281" s="183"/>
      <c r="AA281" s="183"/>
      <c r="AB281" s="183"/>
    </row>
    <row r="282" spans="1:28"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3"/>
      <c r="AA282" s="183"/>
      <c r="AB282" s="183"/>
    </row>
    <row r="283" spans="1:28"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c r="Z283" s="183"/>
      <c r="AA283" s="183"/>
      <c r="AB283" s="183"/>
    </row>
    <row r="284" spans="1:28"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c r="Z284" s="183"/>
      <c r="AA284" s="183"/>
      <c r="AB284" s="183"/>
    </row>
    <row r="285" spans="1:28"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3"/>
      <c r="AA285" s="183"/>
      <c r="AB285" s="183"/>
    </row>
    <row r="286" spans="1:28"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c r="Z286" s="183"/>
      <c r="AA286" s="183"/>
      <c r="AB286" s="183"/>
    </row>
    <row r="287" spans="1:28"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c r="Z287" s="183"/>
      <c r="AA287" s="183"/>
      <c r="AB287" s="183"/>
    </row>
    <row r="288" spans="1:28"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3"/>
      <c r="AA288" s="183"/>
      <c r="AB288" s="183"/>
    </row>
    <row r="289" spans="1:28"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c r="Z289" s="183"/>
      <c r="AA289" s="183"/>
      <c r="AB289" s="183"/>
    </row>
    <row r="290" spans="1:28"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c r="Z290" s="183"/>
      <c r="AA290" s="183"/>
      <c r="AB290" s="183"/>
    </row>
    <row r="291" spans="1:28"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c r="Z291" s="183"/>
      <c r="AA291" s="183"/>
      <c r="AB291" s="183"/>
    </row>
    <row r="292" spans="1:28"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3"/>
      <c r="AA292" s="183"/>
      <c r="AB292" s="183"/>
    </row>
    <row r="293" spans="1:28"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c r="AA293" s="183"/>
      <c r="AB293" s="183"/>
    </row>
    <row r="294" spans="1:28"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c r="Z294" s="183"/>
      <c r="AA294" s="183"/>
      <c r="AB294" s="183"/>
    </row>
    <row r="295" spans="1:28"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3"/>
      <c r="AA295" s="183"/>
      <c r="AB295" s="183"/>
    </row>
    <row r="296" spans="1:28"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c r="AA296" s="183"/>
      <c r="AB296" s="183"/>
    </row>
    <row r="297" spans="1:28"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c r="AA297" s="183"/>
      <c r="AB297" s="183"/>
    </row>
    <row r="298" spans="1:28"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c r="AA298" s="183"/>
      <c r="AB298" s="183"/>
    </row>
    <row r="299" spans="1:28"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c r="Z299" s="183"/>
      <c r="AA299" s="183"/>
      <c r="AB299" s="183"/>
    </row>
    <row r="300" spans="1:28"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c r="AA300" s="183"/>
      <c r="AB300" s="183"/>
    </row>
    <row r="301" spans="1:28"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3"/>
      <c r="AA301" s="183"/>
      <c r="AB301" s="183"/>
    </row>
    <row r="302" spans="1:28"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c r="Z302" s="183"/>
      <c r="AA302" s="183"/>
      <c r="AB302" s="183"/>
    </row>
    <row r="303" spans="1:28"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c r="Z303" s="183"/>
      <c r="AA303" s="183"/>
      <c r="AB303" s="183"/>
    </row>
    <row r="304" spans="1:28"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c r="Z304" s="183"/>
      <c r="AA304" s="183"/>
      <c r="AB304" s="183"/>
    </row>
    <row r="305" spans="1:28"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3"/>
      <c r="AA305" s="183"/>
      <c r="AB305" s="183"/>
    </row>
    <row r="306" spans="1:28"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c r="Z306" s="183"/>
      <c r="AA306" s="183"/>
      <c r="AB306" s="183"/>
    </row>
    <row r="307" spans="1:28"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c r="Z307" s="183"/>
      <c r="AA307" s="183"/>
      <c r="AB307" s="183"/>
    </row>
    <row r="308" spans="1:28"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3"/>
      <c r="AA308" s="183"/>
      <c r="AB308" s="183"/>
    </row>
    <row r="309" spans="1:28"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c r="Z309" s="183"/>
      <c r="AA309" s="183"/>
      <c r="AB309" s="183"/>
    </row>
    <row r="310" spans="1:28"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c r="Z310" s="183"/>
      <c r="AA310" s="183"/>
      <c r="AB310" s="183"/>
    </row>
    <row r="311" spans="1:28"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3"/>
      <c r="AA311" s="183"/>
      <c r="AB311" s="183"/>
    </row>
    <row r="312" spans="1:28"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c r="Z312" s="183"/>
      <c r="AA312" s="183"/>
      <c r="AB312" s="183"/>
    </row>
    <row r="313" spans="1:28"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c r="Z313" s="183"/>
      <c r="AA313" s="183"/>
      <c r="AB313" s="183"/>
    </row>
    <row r="314" spans="1:28"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c r="AA314" s="183"/>
      <c r="AB314" s="183"/>
    </row>
    <row r="315" spans="1:28"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c r="AA315" s="183"/>
      <c r="AB315" s="183"/>
    </row>
    <row r="316" spans="1:28"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c r="AA316" s="183"/>
      <c r="AB316" s="183"/>
    </row>
    <row r="317" spans="1:28"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c r="AA317" s="183"/>
      <c r="AB317" s="183"/>
    </row>
    <row r="318" spans="1:28"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c r="AA318" s="183"/>
      <c r="AB318" s="183"/>
    </row>
    <row r="319" spans="1:28"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c r="AA319" s="183"/>
      <c r="AB319" s="183"/>
    </row>
    <row r="320" spans="1:28"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c r="AA320" s="183"/>
      <c r="AB320" s="183"/>
    </row>
    <row r="321" spans="1:28"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c r="AA321" s="183"/>
      <c r="AB321" s="183"/>
    </row>
    <row r="322" spans="1:28"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c r="AA322" s="183"/>
      <c r="AB322" s="183"/>
    </row>
    <row r="323" spans="1:28"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c r="AA323" s="183"/>
      <c r="AB323" s="183"/>
    </row>
    <row r="324" spans="1:28"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c r="AA324" s="183"/>
      <c r="AB324" s="183"/>
    </row>
    <row r="325" spans="1:28"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c r="AA325" s="183"/>
      <c r="AB325" s="183"/>
    </row>
    <row r="326" spans="1:28"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c r="AA326" s="183"/>
      <c r="AB326" s="183"/>
    </row>
    <row r="327" spans="1:28"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c r="AA327" s="183"/>
      <c r="AB327" s="183"/>
    </row>
    <row r="328" spans="1:28"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c r="Z328" s="183"/>
      <c r="AA328" s="183"/>
      <c r="AB328" s="183"/>
    </row>
    <row r="329" spans="1:28"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c r="Z329" s="183"/>
      <c r="AA329" s="183"/>
      <c r="AB329" s="183"/>
    </row>
    <row r="330" spans="1:28"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c r="Z330" s="183"/>
      <c r="AA330" s="183"/>
      <c r="AB330" s="183"/>
    </row>
    <row r="331" spans="1:28"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3"/>
      <c r="AA331" s="183"/>
      <c r="AB331" s="183"/>
    </row>
    <row r="332" spans="1:28"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c r="AA332" s="183"/>
      <c r="AB332" s="183"/>
    </row>
    <row r="333" spans="1:28"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c r="AA333" s="183"/>
      <c r="AB333" s="183"/>
    </row>
    <row r="334" spans="1:28"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183"/>
      <c r="AB334" s="183"/>
    </row>
    <row r="335" spans="1:28"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c r="Z335" s="183"/>
      <c r="AA335" s="183"/>
      <c r="AB335" s="183"/>
    </row>
    <row r="336" spans="1:28"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c r="AA336" s="183"/>
      <c r="AB336" s="183"/>
    </row>
    <row r="337" spans="1:28"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3"/>
      <c r="AA337" s="183"/>
      <c r="AB337" s="183"/>
    </row>
    <row r="338" spans="1:28"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c r="Z338" s="183"/>
      <c r="AA338" s="183"/>
      <c r="AB338" s="183"/>
    </row>
    <row r="339" spans="1:28"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c r="Z339" s="183"/>
      <c r="AA339" s="183"/>
      <c r="AB339" s="183"/>
    </row>
    <row r="340" spans="1:28"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3"/>
      <c r="AA340" s="183"/>
      <c r="AB340" s="183"/>
    </row>
    <row r="341" spans="1:28"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c r="Z341" s="183"/>
      <c r="AA341" s="183"/>
      <c r="AB341" s="183"/>
    </row>
    <row r="342" spans="1:28"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c r="Z342" s="183"/>
      <c r="AA342" s="183"/>
      <c r="AB342" s="183"/>
    </row>
    <row r="343" spans="1:28"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c r="AA343" s="183"/>
      <c r="AB343" s="183"/>
    </row>
    <row r="344" spans="1:28"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c r="Z344" s="183"/>
      <c r="AA344" s="183"/>
      <c r="AB344" s="183"/>
    </row>
    <row r="345" spans="1:28"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c r="Z345" s="183"/>
      <c r="AA345" s="183"/>
      <c r="AB345" s="183"/>
    </row>
    <row r="346" spans="1:28"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c r="Z346" s="183"/>
      <c r="AA346" s="183"/>
      <c r="AB346" s="183"/>
    </row>
    <row r="347" spans="1:28"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c r="Z347" s="183"/>
      <c r="AA347" s="183"/>
      <c r="AB347" s="183"/>
    </row>
    <row r="348" spans="1:28"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c r="Z348" s="183"/>
      <c r="AA348" s="183"/>
      <c r="AB348" s="183"/>
    </row>
    <row r="349" spans="1:28"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c r="Z349" s="183"/>
      <c r="AA349" s="183"/>
      <c r="AB349" s="183"/>
    </row>
    <row r="350" spans="1:28"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c r="Z350" s="183"/>
      <c r="AA350" s="183"/>
      <c r="AB350" s="183"/>
    </row>
    <row r="351" spans="1:28"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c r="Z351" s="183"/>
      <c r="AA351" s="183"/>
      <c r="AB351" s="183"/>
    </row>
    <row r="352" spans="1:28"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c r="Z352" s="183"/>
      <c r="AA352" s="183"/>
      <c r="AB352" s="183"/>
    </row>
    <row r="353" spans="1:28"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c r="Z353" s="183"/>
      <c r="AA353" s="183"/>
      <c r="AB353" s="183"/>
    </row>
    <row r="354" spans="1:28"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c r="Z354" s="183"/>
      <c r="AA354" s="183"/>
      <c r="AB354" s="183"/>
    </row>
    <row r="355" spans="1:28"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c r="AA355" s="183"/>
      <c r="AB355" s="183"/>
    </row>
    <row r="356" spans="1:28"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c r="Z356" s="183"/>
      <c r="AA356" s="183"/>
      <c r="AB356" s="183"/>
    </row>
    <row r="357" spans="1:28"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c r="AA357" s="183"/>
      <c r="AB357" s="183"/>
    </row>
    <row r="358" spans="1:28"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c r="Z358" s="183"/>
      <c r="AA358" s="183"/>
      <c r="AB358" s="183"/>
    </row>
    <row r="359" spans="1:28"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c r="Z359" s="183"/>
      <c r="AA359" s="183"/>
      <c r="AB359" s="183"/>
    </row>
    <row r="360" spans="1:28"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c r="AA360" s="183"/>
      <c r="AB360" s="183"/>
    </row>
    <row r="361" spans="1:28"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c r="V361" s="183"/>
      <c r="W361" s="183"/>
      <c r="X361" s="183"/>
      <c r="Y361" s="183"/>
      <c r="Z361" s="183"/>
      <c r="AA361" s="183"/>
      <c r="AB361" s="183"/>
    </row>
    <row r="362" spans="1:28"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c r="V362" s="183"/>
      <c r="W362" s="183"/>
      <c r="X362" s="183"/>
      <c r="Y362" s="183"/>
      <c r="Z362" s="183"/>
      <c r="AA362" s="183"/>
      <c r="AB362" s="183"/>
    </row>
    <row r="363" spans="1:28"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c r="V363" s="183"/>
      <c r="W363" s="183"/>
      <c r="X363" s="183"/>
      <c r="Y363" s="183"/>
      <c r="Z363" s="183"/>
      <c r="AA363" s="183"/>
      <c r="AB363" s="183"/>
    </row>
    <row r="364" spans="1:28"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c r="V364" s="183"/>
      <c r="W364" s="183"/>
      <c r="X364" s="183"/>
      <c r="Y364" s="183"/>
      <c r="Z364" s="183"/>
      <c r="AA364" s="183"/>
      <c r="AB364" s="183"/>
    </row>
    <row r="365" spans="1:28"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c r="V365" s="183"/>
      <c r="W365" s="183"/>
      <c r="X365" s="183"/>
      <c r="Y365" s="183"/>
      <c r="Z365" s="183"/>
      <c r="AA365" s="183"/>
      <c r="AB365" s="183"/>
    </row>
    <row r="366" spans="1:28"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c r="V366" s="183"/>
      <c r="W366" s="183"/>
      <c r="X366" s="183"/>
      <c r="Y366" s="183"/>
      <c r="Z366" s="183"/>
      <c r="AA366" s="183"/>
      <c r="AB366" s="183"/>
    </row>
  </sheetData>
  <mergeCells count="51">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 ref="C22:C24"/>
    <mergeCell ref="D22:D24"/>
    <mergeCell ref="B22:B24"/>
    <mergeCell ref="A22:A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E1" zoomScale="60" zoomScaleNormal="60" workbookViewId="0">
      <selection activeCell="A16" sqref="A16:T16"/>
    </sheetView>
  </sheetViews>
  <sheetFormatPr defaultColWidth="10.7109375" defaultRowHeight="15.75" x14ac:dyDescent="0.25"/>
  <cols>
    <col min="1" max="1" width="9.5703125" style="227" customWidth="1"/>
    <col min="2" max="2" width="16.5703125" style="227" customWidth="1"/>
    <col min="3" max="3" width="15.140625" style="227" customWidth="1"/>
    <col min="4" max="4" width="16.140625" style="227" customWidth="1"/>
    <col min="5" max="5" width="16.85546875" style="227" customWidth="1"/>
    <col min="6" max="6" width="11" style="227" customWidth="1"/>
    <col min="7" max="7" width="18.28515625" style="227" customWidth="1"/>
    <col min="8" max="8" width="20.7109375" style="227" customWidth="1"/>
    <col min="9" max="9" width="7.28515625" style="227" customWidth="1"/>
    <col min="10" max="10" width="9.28515625" style="227" customWidth="1"/>
    <col min="11" max="11" width="10.28515625" style="227" customWidth="1"/>
    <col min="12" max="15" width="8.7109375" style="227" customWidth="1"/>
    <col min="16" max="16" width="19.42578125" style="227" customWidth="1"/>
    <col min="17" max="17" width="49.140625" style="227" customWidth="1"/>
    <col min="18" max="18" width="36.5703125" style="227" customWidth="1"/>
    <col min="19" max="19" width="27.140625" style="227" customWidth="1"/>
    <col min="20" max="20" width="20.5703125" style="227" customWidth="1"/>
    <col min="21" max="237" width="10.7109375" style="227"/>
    <col min="238" max="242" width="15.7109375" style="227" customWidth="1"/>
    <col min="243" max="246" width="12.7109375" style="227" customWidth="1"/>
    <col min="247" max="250" width="15.7109375" style="227" customWidth="1"/>
    <col min="251" max="251" width="22.85546875" style="227" customWidth="1"/>
    <col min="252" max="252" width="20.7109375" style="227" customWidth="1"/>
    <col min="253" max="253" width="16.7109375" style="227" customWidth="1"/>
    <col min="254" max="493" width="10.7109375" style="227"/>
    <col min="494" max="498" width="15.7109375" style="227" customWidth="1"/>
    <col min="499" max="502" width="12.7109375" style="227" customWidth="1"/>
    <col min="503" max="506" width="15.7109375" style="227" customWidth="1"/>
    <col min="507" max="507" width="22.85546875" style="227" customWidth="1"/>
    <col min="508" max="508" width="20.7109375" style="227" customWidth="1"/>
    <col min="509" max="509" width="16.7109375" style="227" customWidth="1"/>
    <col min="510" max="749" width="10.7109375" style="227"/>
    <col min="750" max="754" width="15.7109375" style="227" customWidth="1"/>
    <col min="755" max="758" width="12.7109375" style="227" customWidth="1"/>
    <col min="759" max="762" width="15.7109375" style="227" customWidth="1"/>
    <col min="763" max="763" width="22.85546875" style="227" customWidth="1"/>
    <col min="764" max="764" width="20.7109375" style="227" customWidth="1"/>
    <col min="765" max="765" width="16.7109375" style="227" customWidth="1"/>
    <col min="766" max="1005" width="10.7109375" style="227"/>
    <col min="1006" max="1010" width="15.7109375" style="227" customWidth="1"/>
    <col min="1011" max="1014" width="12.7109375" style="227" customWidth="1"/>
    <col min="1015" max="1018" width="15.7109375" style="227" customWidth="1"/>
    <col min="1019" max="1019" width="22.85546875" style="227" customWidth="1"/>
    <col min="1020" max="1020" width="20.7109375" style="227" customWidth="1"/>
    <col min="1021" max="1021" width="16.7109375" style="227" customWidth="1"/>
    <col min="1022" max="1261" width="10.7109375" style="227"/>
    <col min="1262" max="1266" width="15.7109375" style="227" customWidth="1"/>
    <col min="1267" max="1270" width="12.7109375" style="227" customWidth="1"/>
    <col min="1271" max="1274" width="15.7109375" style="227" customWidth="1"/>
    <col min="1275" max="1275" width="22.85546875" style="227" customWidth="1"/>
    <col min="1276" max="1276" width="20.7109375" style="227" customWidth="1"/>
    <col min="1277" max="1277" width="16.7109375" style="227" customWidth="1"/>
    <col min="1278" max="1517" width="10.7109375" style="227"/>
    <col min="1518" max="1522" width="15.7109375" style="227" customWidth="1"/>
    <col min="1523" max="1526" width="12.7109375" style="227" customWidth="1"/>
    <col min="1527" max="1530" width="15.7109375" style="227" customWidth="1"/>
    <col min="1531" max="1531" width="22.85546875" style="227" customWidth="1"/>
    <col min="1532" max="1532" width="20.7109375" style="227" customWidth="1"/>
    <col min="1533" max="1533" width="16.7109375" style="227" customWidth="1"/>
    <col min="1534" max="1773" width="10.7109375" style="227"/>
    <col min="1774" max="1778" width="15.7109375" style="227" customWidth="1"/>
    <col min="1779" max="1782" width="12.7109375" style="227" customWidth="1"/>
    <col min="1783" max="1786" width="15.7109375" style="227" customWidth="1"/>
    <col min="1787" max="1787" width="22.85546875" style="227" customWidth="1"/>
    <col min="1788" max="1788" width="20.7109375" style="227" customWidth="1"/>
    <col min="1789" max="1789" width="16.7109375" style="227" customWidth="1"/>
    <col min="1790" max="2029" width="10.7109375" style="227"/>
    <col min="2030" max="2034" width="15.7109375" style="227" customWidth="1"/>
    <col min="2035" max="2038" width="12.7109375" style="227" customWidth="1"/>
    <col min="2039" max="2042" width="15.7109375" style="227" customWidth="1"/>
    <col min="2043" max="2043" width="22.85546875" style="227" customWidth="1"/>
    <col min="2044" max="2044" width="20.7109375" style="227" customWidth="1"/>
    <col min="2045" max="2045" width="16.7109375" style="227" customWidth="1"/>
    <col min="2046" max="2285" width="10.7109375" style="227"/>
    <col min="2286" max="2290" width="15.7109375" style="227" customWidth="1"/>
    <col min="2291" max="2294" width="12.7109375" style="227" customWidth="1"/>
    <col min="2295" max="2298" width="15.7109375" style="227" customWidth="1"/>
    <col min="2299" max="2299" width="22.85546875" style="227" customWidth="1"/>
    <col min="2300" max="2300" width="20.7109375" style="227" customWidth="1"/>
    <col min="2301" max="2301" width="16.7109375" style="227" customWidth="1"/>
    <col min="2302" max="2541" width="10.7109375" style="227"/>
    <col min="2542" max="2546" width="15.7109375" style="227" customWidth="1"/>
    <col min="2547" max="2550" width="12.7109375" style="227" customWidth="1"/>
    <col min="2551" max="2554" width="15.7109375" style="227" customWidth="1"/>
    <col min="2555" max="2555" width="22.85546875" style="227" customWidth="1"/>
    <col min="2556" max="2556" width="20.7109375" style="227" customWidth="1"/>
    <col min="2557" max="2557" width="16.7109375" style="227" customWidth="1"/>
    <col min="2558" max="2797" width="10.7109375" style="227"/>
    <col min="2798" max="2802" width="15.7109375" style="227" customWidth="1"/>
    <col min="2803" max="2806" width="12.7109375" style="227" customWidth="1"/>
    <col min="2807" max="2810" width="15.7109375" style="227" customWidth="1"/>
    <col min="2811" max="2811" width="22.85546875" style="227" customWidth="1"/>
    <col min="2812" max="2812" width="20.7109375" style="227" customWidth="1"/>
    <col min="2813" max="2813" width="16.7109375" style="227" customWidth="1"/>
    <col min="2814" max="3053" width="10.7109375" style="227"/>
    <col min="3054" max="3058" width="15.7109375" style="227" customWidth="1"/>
    <col min="3059" max="3062" width="12.7109375" style="227" customWidth="1"/>
    <col min="3063" max="3066" width="15.7109375" style="227" customWidth="1"/>
    <col min="3067" max="3067" width="22.85546875" style="227" customWidth="1"/>
    <col min="3068" max="3068" width="20.7109375" style="227" customWidth="1"/>
    <col min="3069" max="3069" width="16.7109375" style="227" customWidth="1"/>
    <col min="3070" max="3309" width="10.7109375" style="227"/>
    <col min="3310" max="3314" width="15.7109375" style="227" customWidth="1"/>
    <col min="3315" max="3318" width="12.7109375" style="227" customWidth="1"/>
    <col min="3319" max="3322" width="15.7109375" style="227" customWidth="1"/>
    <col min="3323" max="3323" width="22.85546875" style="227" customWidth="1"/>
    <col min="3324" max="3324" width="20.7109375" style="227" customWidth="1"/>
    <col min="3325" max="3325" width="16.7109375" style="227" customWidth="1"/>
    <col min="3326" max="3565" width="10.7109375" style="227"/>
    <col min="3566" max="3570" width="15.7109375" style="227" customWidth="1"/>
    <col min="3571" max="3574" width="12.7109375" style="227" customWidth="1"/>
    <col min="3575" max="3578" width="15.7109375" style="227" customWidth="1"/>
    <col min="3579" max="3579" width="22.85546875" style="227" customWidth="1"/>
    <col min="3580" max="3580" width="20.7109375" style="227" customWidth="1"/>
    <col min="3581" max="3581" width="16.7109375" style="227" customWidth="1"/>
    <col min="3582" max="3821" width="10.7109375" style="227"/>
    <col min="3822" max="3826" width="15.7109375" style="227" customWidth="1"/>
    <col min="3827" max="3830" width="12.7109375" style="227" customWidth="1"/>
    <col min="3831" max="3834" width="15.7109375" style="227" customWidth="1"/>
    <col min="3835" max="3835" width="22.85546875" style="227" customWidth="1"/>
    <col min="3836" max="3836" width="20.7109375" style="227" customWidth="1"/>
    <col min="3837" max="3837" width="16.7109375" style="227" customWidth="1"/>
    <col min="3838" max="4077" width="10.7109375" style="227"/>
    <col min="4078" max="4082" width="15.7109375" style="227" customWidth="1"/>
    <col min="4083" max="4086" width="12.7109375" style="227" customWidth="1"/>
    <col min="4087" max="4090" width="15.7109375" style="227" customWidth="1"/>
    <col min="4091" max="4091" width="22.85546875" style="227" customWidth="1"/>
    <col min="4092" max="4092" width="20.7109375" style="227" customWidth="1"/>
    <col min="4093" max="4093" width="16.7109375" style="227" customWidth="1"/>
    <col min="4094" max="4333" width="10.7109375" style="227"/>
    <col min="4334" max="4338" width="15.7109375" style="227" customWidth="1"/>
    <col min="4339" max="4342" width="12.7109375" style="227" customWidth="1"/>
    <col min="4343" max="4346" width="15.7109375" style="227" customWidth="1"/>
    <col min="4347" max="4347" width="22.85546875" style="227" customWidth="1"/>
    <col min="4348" max="4348" width="20.7109375" style="227" customWidth="1"/>
    <col min="4349" max="4349" width="16.7109375" style="227" customWidth="1"/>
    <col min="4350" max="4589" width="10.7109375" style="227"/>
    <col min="4590" max="4594" width="15.7109375" style="227" customWidth="1"/>
    <col min="4595" max="4598" width="12.7109375" style="227" customWidth="1"/>
    <col min="4599" max="4602" width="15.7109375" style="227" customWidth="1"/>
    <col min="4603" max="4603" width="22.85546875" style="227" customWidth="1"/>
    <col min="4604" max="4604" width="20.7109375" style="227" customWidth="1"/>
    <col min="4605" max="4605" width="16.7109375" style="227" customWidth="1"/>
    <col min="4606" max="4845" width="10.7109375" style="227"/>
    <col min="4846" max="4850" width="15.7109375" style="227" customWidth="1"/>
    <col min="4851" max="4854" width="12.7109375" style="227" customWidth="1"/>
    <col min="4855" max="4858" width="15.7109375" style="227" customWidth="1"/>
    <col min="4859" max="4859" width="22.85546875" style="227" customWidth="1"/>
    <col min="4860" max="4860" width="20.7109375" style="227" customWidth="1"/>
    <col min="4861" max="4861" width="16.7109375" style="227" customWidth="1"/>
    <col min="4862" max="5101" width="10.7109375" style="227"/>
    <col min="5102" max="5106" width="15.7109375" style="227" customWidth="1"/>
    <col min="5107" max="5110" width="12.7109375" style="227" customWidth="1"/>
    <col min="5111" max="5114" width="15.7109375" style="227" customWidth="1"/>
    <col min="5115" max="5115" width="22.85546875" style="227" customWidth="1"/>
    <col min="5116" max="5116" width="20.7109375" style="227" customWidth="1"/>
    <col min="5117" max="5117" width="16.7109375" style="227" customWidth="1"/>
    <col min="5118" max="5357" width="10.7109375" style="227"/>
    <col min="5358" max="5362" width="15.7109375" style="227" customWidth="1"/>
    <col min="5363" max="5366" width="12.7109375" style="227" customWidth="1"/>
    <col min="5367" max="5370" width="15.7109375" style="227" customWidth="1"/>
    <col min="5371" max="5371" width="22.85546875" style="227" customWidth="1"/>
    <col min="5372" max="5372" width="20.7109375" style="227" customWidth="1"/>
    <col min="5373" max="5373" width="16.7109375" style="227" customWidth="1"/>
    <col min="5374" max="5613" width="10.7109375" style="227"/>
    <col min="5614" max="5618" width="15.7109375" style="227" customWidth="1"/>
    <col min="5619" max="5622" width="12.7109375" style="227" customWidth="1"/>
    <col min="5623" max="5626" width="15.7109375" style="227" customWidth="1"/>
    <col min="5627" max="5627" width="22.85546875" style="227" customWidth="1"/>
    <col min="5628" max="5628" width="20.7109375" style="227" customWidth="1"/>
    <col min="5629" max="5629" width="16.7109375" style="227" customWidth="1"/>
    <col min="5630" max="5869" width="10.7109375" style="227"/>
    <col min="5870" max="5874" width="15.7109375" style="227" customWidth="1"/>
    <col min="5875" max="5878" width="12.7109375" style="227" customWidth="1"/>
    <col min="5879" max="5882" width="15.7109375" style="227" customWidth="1"/>
    <col min="5883" max="5883" width="22.85546875" style="227" customWidth="1"/>
    <col min="5884" max="5884" width="20.7109375" style="227" customWidth="1"/>
    <col min="5885" max="5885" width="16.7109375" style="227" customWidth="1"/>
    <col min="5886" max="6125" width="10.7109375" style="227"/>
    <col min="6126" max="6130" width="15.7109375" style="227" customWidth="1"/>
    <col min="6131" max="6134" width="12.7109375" style="227" customWidth="1"/>
    <col min="6135" max="6138" width="15.7109375" style="227" customWidth="1"/>
    <col min="6139" max="6139" width="22.85546875" style="227" customWidth="1"/>
    <col min="6140" max="6140" width="20.7109375" style="227" customWidth="1"/>
    <col min="6141" max="6141" width="16.7109375" style="227" customWidth="1"/>
    <col min="6142" max="6381" width="10.7109375" style="227"/>
    <col min="6382" max="6386" width="15.7109375" style="227" customWidth="1"/>
    <col min="6387" max="6390" width="12.7109375" style="227" customWidth="1"/>
    <col min="6391" max="6394" width="15.7109375" style="227" customWidth="1"/>
    <col min="6395" max="6395" width="22.85546875" style="227" customWidth="1"/>
    <col min="6396" max="6396" width="20.7109375" style="227" customWidth="1"/>
    <col min="6397" max="6397" width="16.7109375" style="227" customWidth="1"/>
    <col min="6398" max="6637" width="10.7109375" style="227"/>
    <col min="6638" max="6642" width="15.7109375" style="227" customWidth="1"/>
    <col min="6643" max="6646" width="12.7109375" style="227" customWidth="1"/>
    <col min="6647" max="6650" width="15.7109375" style="227" customWidth="1"/>
    <col min="6651" max="6651" width="22.85546875" style="227" customWidth="1"/>
    <col min="6652" max="6652" width="20.7109375" style="227" customWidth="1"/>
    <col min="6653" max="6653" width="16.7109375" style="227" customWidth="1"/>
    <col min="6654" max="6893" width="10.7109375" style="227"/>
    <col min="6894" max="6898" width="15.7109375" style="227" customWidth="1"/>
    <col min="6899" max="6902" width="12.7109375" style="227" customWidth="1"/>
    <col min="6903" max="6906" width="15.7109375" style="227" customWidth="1"/>
    <col min="6907" max="6907" width="22.85546875" style="227" customWidth="1"/>
    <col min="6908" max="6908" width="20.7109375" style="227" customWidth="1"/>
    <col min="6909" max="6909" width="16.7109375" style="227" customWidth="1"/>
    <col min="6910" max="7149" width="10.7109375" style="227"/>
    <col min="7150" max="7154" width="15.7109375" style="227" customWidth="1"/>
    <col min="7155" max="7158" width="12.7109375" style="227" customWidth="1"/>
    <col min="7159" max="7162" width="15.7109375" style="227" customWidth="1"/>
    <col min="7163" max="7163" width="22.85546875" style="227" customWidth="1"/>
    <col min="7164" max="7164" width="20.7109375" style="227" customWidth="1"/>
    <col min="7165" max="7165" width="16.7109375" style="227" customWidth="1"/>
    <col min="7166" max="7405" width="10.7109375" style="227"/>
    <col min="7406" max="7410" width="15.7109375" style="227" customWidth="1"/>
    <col min="7411" max="7414" width="12.7109375" style="227" customWidth="1"/>
    <col min="7415" max="7418" width="15.7109375" style="227" customWidth="1"/>
    <col min="7419" max="7419" width="22.85546875" style="227" customWidth="1"/>
    <col min="7420" max="7420" width="20.7109375" style="227" customWidth="1"/>
    <col min="7421" max="7421" width="16.7109375" style="227" customWidth="1"/>
    <col min="7422" max="7661" width="10.7109375" style="227"/>
    <col min="7662" max="7666" width="15.7109375" style="227" customWidth="1"/>
    <col min="7667" max="7670" width="12.7109375" style="227" customWidth="1"/>
    <col min="7671" max="7674" width="15.7109375" style="227" customWidth="1"/>
    <col min="7675" max="7675" width="22.85546875" style="227" customWidth="1"/>
    <col min="7676" max="7676" width="20.7109375" style="227" customWidth="1"/>
    <col min="7677" max="7677" width="16.7109375" style="227" customWidth="1"/>
    <col min="7678" max="7917" width="10.7109375" style="227"/>
    <col min="7918" max="7922" width="15.7109375" style="227" customWidth="1"/>
    <col min="7923" max="7926" width="12.7109375" style="227" customWidth="1"/>
    <col min="7927" max="7930" width="15.7109375" style="227" customWidth="1"/>
    <col min="7931" max="7931" width="22.85546875" style="227" customWidth="1"/>
    <col min="7932" max="7932" width="20.7109375" style="227" customWidth="1"/>
    <col min="7933" max="7933" width="16.7109375" style="227" customWidth="1"/>
    <col min="7934" max="8173" width="10.7109375" style="227"/>
    <col min="8174" max="8178" width="15.7109375" style="227" customWidth="1"/>
    <col min="8179" max="8182" width="12.7109375" style="227" customWidth="1"/>
    <col min="8183" max="8186" width="15.7109375" style="227" customWidth="1"/>
    <col min="8187" max="8187" width="22.85546875" style="227" customWidth="1"/>
    <col min="8188" max="8188" width="20.7109375" style="227" customWidth="1"/>
    <col min="8189" max="8189" width="16.7109375" style="227" customWidth="1"/>
    <col min="8190" max="8429" width="10.7109375" style="227"/>
    <col min="8430" max="8434" width="15.7109375" style="227" customWidth="1"/>
    <col min="8435" max="8438" width="12.7109375" style="227" customWidth="1"/>
    <col min="8439" max="8442" width="15.7109375" style="227" customWidth="1"/>
    <col min="8443" max="8443" width="22.85546875" style="227" customWidth="1"/>
    <col min="8444" max="8444" width="20.7109375" style="227" customWidth="1"/>
    <col min="8445" max="8445" width="16.7109375" style="227" customWidth="1"/>
    <col min="8446" max="8685" width="10.7109375" style="227"/>
    <col min="8686" max="8690" width="15.7109375" style="227" customWidth="1"/>
    <col min="8691" max="8694" width="12.7109375" style="227" customWidth="1"/>
    <col min="8695" max="8698" width="15.7109375" style="227" customWidth="1"/>
    <col min="8699" max="8699" width="22.85546875" style="227" customWidth="1"/>
    <col min="8700" max="8700" width="20.7109375" style="227" customWidth="1"/>
    <col min="8701" max="8701" width="16.7109375" style="227" customWidth="1"/>
    <col min="8702" max="8941" width="10.7109375" style="227"/>
    <col min="8942" max="8946" width="15.7109375" style="227" customWidth="1"/>
    <col min="8947" max="8950" width="12.7109375" style="227" customWidth="1"/>
    <col min="8951" max="8954" width="15.7109375" style="227" customWidth="1"/>
    <col min="8955" max="8955" width="22.85546875" style="227" customWidth="1"/>
    <col min="8956" max="8956" width="20.7109375" style="227" customWidth="1"/>
    <col min="8957" max="8957" width="16.7109375" style="227" customWidth="1"/>
    <col min="8958" max="9197" width="10.7109375" style="227"/>
    <col min="9198" max="9202" width="15.7109375" style="227" customWidth="1"/>
    <col min="9203" max="9206" width="12.7109375" style="227" customWidth="1"/>
    <col min="9207" max="9210" width="15.7109375" style="227" customWidth="1"/>
    <col min="9211" max="9211" width="22.85546875" style="227" customWidth="1"/>
    <col min="9212" max="9212" width="20.7109375" style="227" customWidth="1"/>
    <col min="9213" max="9213" width="16.7109375" style="227" customWidth="1"/>
    <col min="9214" max="9453" width="10.7109375" style="227"/>
    <col min="9454" max="9458" width="15.7109375" style="227" customWidth="1"/>
    <col min="9459" max="9462" width="12.7109375" style="227" customWidth="1"/>
    <col min="9463" max="9466" width="15.7109375" style="227" customWidth="1"/>
    <col min="9467" max="9467" width="22.85546875" style="227" customWidth="1"/>
    <col min="9468" max="9468" width="20.7109375" style="227" customWidth="1"/>
    <col min="9469" max="9469" width="16.7109375" style="227" customWidth="1"/>
    <col min="9470" max="9709" width="10.7109375" style="227"/>
    <col min="9710" max="9714" width="15.7109375" style="227" customWidth="1"/>
    <col min="9715" max="9718" width="12.7109375" style="227" customWidth="1"/>
    <col min="9719" max="9722" width="15.7109375" style="227" customWidth="1"/>
    <col min="9723" max="9723" width="22.85546875" style="227" customWidth="1"/>
    <col min="9724" max="9724" width="20.7109375" style="227" customWidth="1"/>
    <col min="9725" max="9725" width="16.7109375" style="227" customWidth="1"/>
    <col min="9726" max="9965" width="10.7109375" style="227"/>
    <col min="9966" max="9970" width="15.7109375" style="227" customWidth="1"/>
    <col min="9971" max="9974" width="12.7109375" style="227" customWidth="1"/>
    <col min="9975" max="9978" width="15.7109375" style="227" customWidth="1"/>
    <col min="9979" max="9979" width="22.85546875" style="227" customWidth="1"/>
    <col min="9980" max="9980" width="20.7109375" style="227" customWidth="1"/>
    <col min="9981" max="9981" width="16.7109375" style="227" customWidth="1"/>
    <col min="9982" max="10221" width="10.7109375" style="227"/>
    <col min="10222" max="10226" width="15.7109375" style="227" customWidth="1"/>
    <col min="10227" max="10230" width="12.7109375" style="227" customWidth="1"/>
    <col min="10231" max="10234" width="15.7109375" style="227" customWidth="1"/>
    <col min="10235" max="10235" width="22.85546875" style="227" customWidth="1"/>
    <col min="10236" max="10236" width="20.7109375" style="227" customWidth="1"/>
    <col min="10237" max="10237" width="16.7109375" style="227" customWidth="1"/>
    <col min="10238" max="10477" width="10.7109375" style="227"/>
    <col min="10478" max="10482" width="15.7109375" style="227" customWidth="1"/>
    <col min="10483" max="10486" width="12.7109375" style="227" customWidth="1"/>
    <col min="10487" max="10490" width="15.7109375" style="227" customWidth="1"/>
    <col min="10491" max="10491" width="22.85546875" style="227" customWidth="1"/>
    <col min="10492" max="10492" width="20.7109375" style="227" customWidth="1"/>
    <col min="10493" max="10493" width="16.7109375" style="227" customWidth="1"/>
    <col min="10494" max="10733" width="10.7109375" style="227"/>
    <col min="10734" max="10738" width="15.7109375" style="227" customWidth="1"/>
    <col min="10739" max="10742" width="12.7109375" style="227" customWidth="1"/>
    <col min="10743" max="10746" width="15.7109375" style="227" customWidth="1"/>
    <col min="10747" max="10747" width="22.85546875" style="227" customWidth="1"/>
    <col min="10748" max="10748" width="20.7109375" style="227" customWidth="1"/>
    <col min="10749" max="10749" width="16.7109375" style="227" customWidth="1"/>
    <col min="10750" max="10989" width="10.7109375" style="227"/>
    <col min="10990" max="10994" width="15.7109375" style="227" customWidth="1"/>
    <col min="10995" max="10998" width="12.7109375" style="227" customWidth="1"/>
    <col min="10999" max="11002" width="15.7109375" style="227" customWidth="1"/>
    <col min="11003" max="11003" width="22.85546875" style="227" customWidth="1"/>
    <col min="11004" max="11004" width="20.7109375" style="227" customWidth="1"/>
    <col min="11005" max="11005" width="16.7109375" style="227" customWidth="1"/>
    <col min="11006" max="11245" width="10.7109375" style="227"/>
    <col min="11246" max="11250" width="15.7109375" style="227" customWidth="1"/>
    <col min="11251" max="11254" width="12.7109375" style="227" customWidth="1"/>
    <col min="11255" max="11258" width="15.7109375" style="227" customWidth="1"/>
    <col min="11259" max="11259" width="22.85546875" style="227" customWidth="1"/>
    <col min="11260" max="11260" width="20.7109375" style="227" customWidth="1"/>
    <col min="11261" max="11261" width="16.7109375" style="227" customWidth="1"/>
    <col min="11262" max="11501" width="10.7109375" style="227"/>
    <col min="11502" max="11506" width="15.7109375" style="227" customWidth="1"/>
    <col min="11507" max="11510" width="12.7109375" style="227" customWidth="1"/>
    <col min="11511" max="11514" width="15.7109375" style="227" customWidth="1"/>
    <col min="11515" max="11515" width="22.85546875" style="227" customWidth="1"/>
    <col min="11516" max="11516" width="20.7109375" style="227" customWidth="1"/>
    <col min="11517" max="11517" width="16.7109375" style="227" customWidth="1"/>
    <col min="11518" max="11757" width="10.7109375" style="227"/>
    <col min="11758" max="11762" width="15.7109375" style="227" customWidth="1"/>
    <col min="11763" max="11766" width="12.7109375" style="227" customWidth="1"/>
    <col min="11767" max="11770" width="15.7109375" style="227" customWidth="1"/>
    <col min="11771" max="11771" width="22.85546875" style="227" customWidth="1"/>
    <col min="11772" max="11772" width="20.7109375" style="227" customWidth="1"/>
    <col min="11773" max="11773" width="16.7109375" style="227" customWidth="1"/>
    <col min="11774" max="12013" width="10.7109375" style="227"/>
    <col min="12014" max="12018" width="15.7109375" style="227" customWidth="1"/>
    <col min="12019" max="12022" width="12.7109375" style="227" customWidth="1"/>
    <col min="12023" max="12026" width="15.7109375" style="227" customWidth="1"/>
    <col min="12027" max="12027" width="22.85546875" style="227" customWidth="1"/>
    <col min="12028" max="12028" width="20.7109375" style="227" customWidth="1"/>
    <col min="12029" max="12029" width="16.7109375" style="227" customWidth="1"/>
    <col min="12030" max="12269" width="10.7109375" style="227"/>
    <col min="12270" max="12274" width="15.7109375" style="227" customWidth="1"/>
    <col min="12275" max="12278" width="12.7109375" style="227" customWidth="1"/>
    <col min="12279" max="12282" width="15.7109375" style="227" customWidth="1"/>
    <col min="12283" max="12283" width="22.85546875" style="227" customWidth="1"/>
    <col min="12284" max="12284" width="20.7109375" style="227" customWidth="1"/>
    <col min="12285" max="12285" width="16.7109375" style="227" customWidth="1"/>
    <col min="12286" max="12525" width="10.7109375" style="227"/>
    <col min="12526" max="12530" width="15.7109375" style="227" customWidth="1"/>
    <col min="12531" max="12534" width="12.7109375" style="227" customWidth="1"/>
    <col min="12535" max="12538" width="15.7109375" style="227" customWidth="1"/>
    <col min="12539" max="12539" width="22.85546875" style="227" customWidth="1"/>
    <col min="12540" max="12540" width="20.7109375" style="227" customWidth="1"/>
    <col min="12541" max="12541" width="16.7109375" style="227" customWidth="1"/>
    <col min="12542" max="12781" width="10.7109375" style="227"/>
    <col min="12782" max="12786" width="15.7109375" style="227" customWidth="1"/>
    <col min="12787" max="12790" width="12.7109375" style="227" customWidth="1"/>
    <col min="12791" max="12794" width="15.7109375" style="227" customWidth="1"/>
    <col min="12795" max="12795" width="22.85546875" style="227" customWidth="1"/>
    <col min="12796" max="12796" width="20.7109375" style="227" customWidth="1"/>
    <col min="12797" max="12797" width="16.7109375" style="227" customWidth="1"/>
    <col min="12798" max="13037" width="10.7109375" style="227"/>
    <col min="13038" max="13042" width="15.7109375" style="227" customWidth="1"/>
    <col min="13043" max="13046" width="12.7109375" style="227" customWidth="1"/>
    <col min="13047" max="13050" width="15.7109375" style="227" customWidth="1"/>
    <col min="13051" max="13051" width="22.85546875" style="227" customWidth="1"/>
    <col min="13052" max="13052" width="20.7109375" style="227" customWidth="1"/>
    <col min="13053" max="13053" width="16.7109375" style="227" customWidth="1"/>
    <col min="13054" max="13293" width="10.7109375" style="227"/>
    <col min="13294" max="13298" width="15.7109375" style="227" customWidth="1"/>
    <col min="13299" max="13302" width="12.7109375" style="227" customWidth="1"/>
    <col min="13303" max="13306" width="15.7109375" style="227" customWidth="1"/>
    <col min="13307" max="13307" width="22.85546875" style="227" customWidth="1"/>
    <col min="13308" max="13308" width="20.7109375" style="227" customWidth="1"/>
    <col min="13309" max="13309" width="16.7109375" style="227" customWidth="1"/>
    <col min="13310" max="13549" width="10.7109375" style="227"/>
    <col min="13550" max="13554" width="15.7109375" style="227" customWidth="1"/>
    <col min="13555" max="13558" width="12.7109375" style="227" customWidth="1"/>
    <col min="13559" max="13562" width="15.7109375" style="227" customWidth="1"/>
    <col min="13563" max="13563" width="22.85546875" style="227" customWidth="1"/>
    <col min="13564" max="13564" width="20.7109375" style="227" customWidth="1"/>
    <col min="13565" max="13565" width="16.7109375" style="227" customWidth="1"/>
    <col min="13566" max="13805" width="10.7109375" style="227"/>
    <col min="13806" max="13810" width="15.7109375" style="227" customWidth="1"/>
    <col min="13811" max="13814" width="12.7109375" style="227" customWidth="1"/>
    <col min="13815" max="13818" width="15.7109375" style="227" customWidth="1"/>
    <col min="13819" max="13819" width="22.85546875" style="227" customWidth="1"/>
    <col min="13820" max="13820" width="20.7109375" style="227" customWidth="1"/>
    <col min="13821" max="13821" width="16.7109375" style="227" customWidth="1"/>
    <col min="13822" max="14061" width="10.7109375" style="227"/>
    <col min="14062" max="14066" width="15.7109375" style="227" customWidth="1"/>
    <col min="14067" max="14070" width="12.7109375" style="227" customWidth="1"/>
    <col min="14071" max="14074" width="15.7109375" style="227" customWidth="1"/>
    <col min="14075" max="14075" width="22.85546875" style="227" customWidth="1"/>
    <col min="14076" max="14076" width="20.7109375" style="227" customWidth="1"/>
    <col min="14077" max="14077" width="16.7109375" style="227" customWidth="1"/>
    <col min="14078" max="14317" width="10.7109375" style="227"/>
    <col min="14318" max="14322" width="15.7109375" style="227" customWidth="1"/>
    <col min="14323" max="14326" width="12.7109375" style="227" customWidth="1"/>
    <col min="14327" max="14330" width="15.7109375" style="227" customWidth="1"/>
    <col min="14331" max="14331" width="22.85546875" style="227" customWidth="1"/>
    <col min="14332" max="14332" width="20.7109375" style="227" customWidth="1"/>
    <col min="14333" max="14333" width="16.7109375" style="227" customWidth="1"/>
    <col min="14334" max="14573" width="10.7109375" style="227"/>
    <col min="14574" max="14578" width="15.7109375" style="227" customWidth="1"/>
    <col min="14579" max="14582" width="12.7109375" style="227" customWidth="1"/>
    <col min="14583" max="14586" width="15.7109375" style="227" customWidth="1"/>
    <col min="14587" max="14587" width="22.85546875" style="227" customWidth="1"/>
    <col min="14588" max="14588" width="20.7109375" style="227" customWidth="1"/>
    <col min="14589" max="14589" width="16.7109375" style="227" customWidth="1"/>
    <col min="14590" max="14829" width="10.7109375" style="227"/>
    <col min="14830" max="14834" width="15.7109375" style="227" customWidth="1"/>
    <col min="14835" max="14838" width="12.7109375" style="227" customWidth="1"/>
    <col min="14839" max="14842" width="15.7109375" style="227" customWidth="1"/>
    <col min="14843" max="14843" width="22.85546875" style="227" customWidth="1"/>
    <col min="14844" max="14844" width="20.7109375" style="227" customWidth="1"/>
    <col min="14845" max="14845" width="16.7109375" style="227" customWidth="1"/>
    <col min="14846" max="15085" width="10.7109375" style="227"/>
    <col min="15086" max="15090" width="15.7109375" style="227" customWidth="1"/>
    <col min="15091" max="15094" width="12.7109375" style="227" customWidth="1"/>
    <col min="15095" max="15098" width="15.7109375" style="227" customWidth="1"/>
    <col min="15099" max="15099" width="22.85546875" style="227" customWidth="1"/>
    <col min="15100" max="15100" width="20.7109375" style="227" customWidth="1"/>
    <col min="15101" max="15101" width="16.7109375" style="227" customWidth="1"/>
    <col min="15102" max="15341" width="10.7109375" style="227"/>
    <col min="15342" max="15346" width="15.7109375" style="227" customWidth="1"/>
    <col min="15347" max="15350" width="12.7109375" style="227" customWidth="1"/>
    <col min="15351" max="15354" width="15.7109375" style="227" customWidth="1"/>
    <col min="15355" max="15355" width="22.85546875" style="227" customWidth="1"/>
    <col min="15356" max="15356" width="20.7109375" style="227" customWidth="1"/>
    <col min="15357" max="15357" width="16.7109375" style="227" customWidth="1"/>
    <col min="15358" max="15597" width="10.7109375" style="227"/>
    <col min="15598" max="15602" width="15.7109375" style="227" customWidth="1"/>
    <col min="15603" max="15606" width="12.7109375" style="227" customWidth="1"/>
    <col min="15607" max="15610" width="15.7109375" style="227" customWidth="1"/>
    <col min="15611" max="15611" width="22.85546875" style="227" customWidth="1"/>
    <col min="15612" max="15612" width="20.7109375" style="227" customWidth="1"/>
    <col min="15613" max="15613" width="16.7109375" style="227" customWidth="1"/>
    <col min="15614" max="15853" width="10.7109375" style="227"/>
    <col min="15854" max="15858" width="15.7109375" style="227" customWidth="1"/>
    <col min="15859" max="15862" width="12.7109375" style="227" customWidth="1"/>
    <col min="15863" max="15866" width="15.7109375" style="227" customWidth="1"/>
    <col min="15867" max="15867" width="22.85546875" style="227" customWidth="1"/>
    <col min="15868" max="15868" width="20.7109375" style="227" customWidth="1"/>
    <col min="15869" max="15869" width="16.7109375" style="227" customWidth="1"/>
    <col min="15870" max="16109" width="10.7109375" style="227"/>
    <col min="16110" max="16114" width="15.7109375" style="227" customWidth="1"/>
    <col min="16115" max="16118" width="12.7109375" style="227" customWidth="1"/>
    <col min="16119" max="16122" width="15.7109375" style="227" customWidth="1"/>
    <col min="16123" max="16123" width="22.85546875" style="227" customWidth="1"/>
    <col min="16124" max="16124" width="20.7109375" style="227" customWidth="1"/>
    <col min="16125" max="16125" width="16.7109375" style="227" customWidth="1"/>
    <col min="16126" max="16384" width="10.7109375" style="227"/>
  </cols>
  <sheetData>
    <row r="1" spans="1:20" ht="3" customHeight="1" x14ac:dyDescent="0.25"/>
    <row r="2" spans="1:20" ht="15" customHeight="1" x14ac:dyDescent="0.25">
      <c r="T2" s="165" t="s">
        <v>70</v>
      </c>
    </row>
    <row r="3" spans="1:20" s="2" customFormat="1" ht="18.75" customHeight="1" x14ac:dyDescent="0.3">
      <c r="A3" s="164"/>
      <c r="T3" s="166" t="s">
        <v>11</v>
      </c>
    </row>
    <row r="4" spans="1:20" s="2" customFormat="1" ht="18.75" customHeight="1" x14ac:dyDescent="0.3">
      <c r="A4" s="164"/>
      <c r="T4" s="166" t="s">
        <v>69</v>
      </c>
    </row>
    <row r="5" spans="1:20" s="2" customFormat="1" ht="18.75" customHeight="1" x14ac:dyDescent="0.3">
      <c r="A5" s="164"/>
      <c r="T5" s="166"/>
    </row>
    <row r="6" spans="1:20" s="2" customFormat="1" x14ac:dyDescent="0.2">
      <c r="A6" s="374" t="str">
        <f>'2. паспорт  ТП'!A4:S4</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2" customFormat="1" x14ac:dyDescent="0.2">
      <c r="A7" s="167"/>
    </row>
    <row r="8" spans="1:20" s="2" customFormat="1" ht="18.75" x14ac:dyDescent="0.2">
      <c r="A8" s="378" t="s">
        <v>10</v>
      </c>
      <c r="B8" s="378"/>
      <c r="C8" s="378"/>
      <c r="D8" s="378"/>
      <c r="E8" s="378"/>
      <c r="F8" s="378"/>
      <c r="G8" s="378"/>
      <c r="H8" s="378"/>
      <c r="I8" s="378"/>
      <c r="J8" s="378"/>
      <c r="K8" s="378"/>
      <c r="L8" s="378"/>
      <c r="M8" s="378"/>
      <c r="N8" s="378"/>
      <c r="O8" s="378"/>
      <c r="P8" s="378"/>
      <c r="Q8" s="378"/>
      <c r="R8" s="378"/>
      <c r="S8" s="378"/>
      <c r="T8" s="378"/>
    </row>
    <row r="9" spans="1:20" s="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2"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2" customFormat="1" ht="18.75" customHeight="1" x14ac:dyDescent="0.2">
      <c r="A11" s="375" t="s">
        <v>9</v>
      </c>
      <c r="B11" s="375"/>
      <c r="C11" s="375"/>
      <c r="D11" s="375"/>
      <c r="E11" s="375"/>
      <c r="F11" s="375"/>
      <c r="G11" s="375"/>
      <c r="H11" s="375"/>
      <c r="I11" s="375"/>
      <c r="J11" s="375"/>
      <c r="K11" s="375"/>
      <c r="L11" s="375"/>
      <c r="M11" s="375"/>
      <c r="N11" s="375"/>
      <c r="O11" s="375"/>
      <c r="P11" s="375"/>
      <c r="Q11" s="375"/>
      <c r="R11" s="375"/>
      <c r="S11" s="375"/>
      <c r="T11" s="375"/>
    </row>
    <row r="12" spans="1:20" s="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2" customFormat="1" ht="18.75" customHeight="1" x14ac:dyDescent="0.2">
      <c r="A13" s="383" t="str">
        <f>'1. паспорт местоположение'!A12:C12</f>
        <v>I_NS1800.VL.0015</v>
      </c>
      <c r="B13" s="383"/>
      <c r="C13" s="383"/>
      <c r="D13" s="383"/>
      <c r="E13" s="383"/>
      <c r="F13" s="383"/>
      <c r="G13" s="383"/>
      <c r="H13" s="383"/>
      <c r="I13" s="383"/>
      <c r="J13" s="383"/>
      <c r="K13" s="383"/>
      <c r="L13" s="383"/>
      <c r="M13" s="383"/>
      <c r="N13" s="383"/>
      <c r="O13" s="383"/>
      <c r="P13" s="383"/>
      <c r="Q13" s="383"/>
      <c r="R13" s="383"/>
      <c r="S13" s="383"/>
      <c r="T13" s="383"/>
    </row>
    <row r="14" spans="1:20" s="2" customFormat="1" ht="18.75" customHeight="1" x14ac:dyDescent="0.2">
      <c r="A14" s="375" t="s">
        <v>8</v>
      </c>
      <c r="B14" s="375"/>
      <c r="C14" s="375"/>
      <c r="D14" s="375"/>
      <c r="E14" s="375"/>
      <c r="F14" s="375"/>
      <c r="G14" s="375"/>
      <c r="H14" s="375"/>
      <c r="I14" s="375"/>
      <c r="J14" s="375"/>
      <c r="K14" s="375"/>
      <c r="L14" s="375"/>
      <c r="M14" s="375"/>
      <c r="N14" s="375"/>
      <c r="O14" s="375"/>
      <c r="P14" s="375"/>
      <c r="Q14" s="375"/>
      <c r="R14" s="375"/>
      <c r="S14" s="375"/>
      <c r="T14" s="375"/>
    </row>
    <row r="15" spans="1:20" s="17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73" customFormat="1" x14ac:dyDescent="0.2">
      <c r="A16" s="383" t="str">
        <f>'1. паспорт местоположение'!A15:C15</f>
        <v>ВЛ-110 кВ  Северный - ГДН 1,2  (новое строительство ВЛ протяженностью 48.01км)</v>
      </c>
      <c r="B16" s="383"/>
      <c r="C16" s="383"/>
      <c r="D16" s="383"/>
      <c r="E16" s="383"/>
      <c r="F16" s="383"/>
      <c r="G16" s="383"/>
      <c r="H16" s="383"/>
      <c r="I16" s="383"/>
      <c r="J16" s="383"/>
      <c r="K16" s="383"/>
      <c r="L16" s="383"/>
      <c r="M16" s="383"/>
      <c r="N16" s="383"/>
      <c r="O16" s="383"/>
      <c r="P16" s="383"/>
      <c r="Q16" s="383"/>
      <c r="R16" s="383"/>
      <c r="S16" s="383"/>
      <c r="T16" s="383"/>
    </row>
    <row r="17" spans="1:20" s="173" customFormat="1" ht="15" customHeight="1" x14ac:dyDescent="0.2">
      <c r="A17" s="375" t="s">
        <v>7</v>
      </c>
      <c r="B17" s="375"/>
      <c r="C17" s="375"/>
      <c r="D17" s="375"/>
      <c r="E17" s="375"/>
      <c r="F17" s="375"/>
      <c r="G17" s="375"/>
      <c r="H17" s="375"/>
      <c r="I17" s="375"/>
      <c r="J17" s="375"/>
      <c r="K17" s="375"/>
      <c r="L17" s="375"/>
      <c r="M17" s="375"/>
      <c r="N17" s="375"/>
      <c r="O17" s="375"/>
      <c r="P17" s="375"/>
      <c r="Q17" s="375"/>
      <c r="R17" s="375"/>
      <c r="S17" s="375"/>
      <c r="T17" s="375"/>
    </row>
    <row r="18" spans="1:20" s="17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173" customFormat="1" ht="15" customHeight="1" x14ac:dyDescent="0.2">
      <c r="A19" s="377" t="s">
        <v>459</v>
      </c>
      <c r="B19" s="377"/>
      <c r="C19" s="377"/>
      <c r="D19" s="377"/>
      <c r="E19" s="377"/>
      <c r="F19" s="377"/>
      <c r="G19" s="377"/>
      <c r="H19" s="377"/>
      <c r="I19" s="377"/>
      <c r="J19" s="377"/>
      <c r="K19" s="377"/>
      <c r="L19" s="377"/>
      <c r="M19" s="377"/>
      <c r="N19" s="377"/>
      <c r="O19" s="377"/>
      <c r="P19" s="377"/>
      <c r="Q19" s="377"/>
      <c r="R19" s="377"/>
      <c r="S19" s="377"/>
      <c r="T19" s="377"/>
    </row>
    <row r="20" spans="1:20" s="228"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20" ht="46.5" customHeight="1" x14ac:dyDescent="0.25">
      <c r="A21" s="411" t="s">
        <v>6</v>
      </c>
      <c r="B21" s="401" t="s">
        <v>222</v>
      </c>
      <c r="C21" s="402"/>
      <c r="D21" s="405" t="s">
        <v>123</v>
      </c>
      <c r="E21" s="401" t="s">
        <v>488</v>
      </c>
      <c r="F21" s="402"/>
      <c r="G21" s="401" t="s">
        <v>272</v>
      </c>
      <c r="H21" s="402"/>
      <c r="I21" s="401" t="s">
        <v>122</v>
      </c>
      <c r="J21" s="402"/>
      <c r="K21" s="405" t="s">
        <v>121</v>
      </c>
      <c r="L21" s="401" t="s">
        <v>120</v>
      </c>
      <c r="M21" s="402"/>
      <c r="N21" s="401" t="s">
        <v>484</v>
      </c>
      <c r="O21" s="402"/>
      <c r="P21" s="405" t="s">
        <v>119</v>
      </c>
      <c r="Q21" s="414" t="s">
        <v>118</v>
      </c>
      <c r="R21" s="415"/>
      <c r="S21" s="414" t="s">
        <v>117</v>
      </c>
      <c r="T21" s="416"/>
    </row>
    <row r="22" spans="1:20" ht="102" customHeight="1" x14ac:dyDescent="0.25">
      <c r="A22" s="412"/>
      <c r="B22" s="403"/>
      <c r="C22" s="404"/>
      <c r="D22" s="407"/>
      <c r="E22" s="403"/>
      <c r="F22" s="404"/>
      <c r="G22" s="403"/>
      <c r="H22" s="404"/>
      <c r="I22" s="403"/>
      <c r="J22" s="404"/>
      <c r="K22" s="406"/>
      <c r="L22" s="403"/>
      <c r="M22" s="404"/>
      <c r="N22" s="403"/>
      <c r="O22" s="404"/>
      <c r="P22" s="406"/>
      <c r="Q22" s="39" t="s">
        <v>116</v>
      </c>
      <c r="R22" s="39" t="s">
        <v>458</v>
      </c>
      <c r="S22" s="39" t="s">
        <v>115</v>
      </c>
      <c r="T22" s="39" t="s">
        <v>114</v>
      </c>
    </row>
    <row r="23" spans="1:20" ht="19.5" customHeight="1" x14ac:dyDescent="0.25">
      <c r="A23" s="413"/>
      <c r="B23" s="39" t="s">
        <v>112</v>
      </c>
      <c r="C23" s="39" t="s">
        <v>113</v>
      </c>
      <c r="D23" s="406"/>
      <c r="E23" s="39" t="s">
        <v>112</v>
      </c>
      <c r="F23" s="39" t="s">
        <v>113</v>
      </c>
      <c r="G23" s="39" t="s">
        <v>112</v>
      </c>
      <c r="H23" s="39" t="s">
        <v>113</v>
      </c>
      <c r="I23" s="39" t="s">
        <v>112</v>
      </c>
      <c r="J23" s="39" t="s">
        <v>113</v>
      </c>
      <c r="K23" s="39" t="s">
        <v>112</v>
      </c>
      <c r="L23" s="39" t="s">
        <v>112</v>
      </c>
      <c r="M23" s="39" t="s">
        <v>113</v>
      </c>
      <c r="N23" s="39" t="s">
        <v>112</v>
      </c>
      <c r="O23" s="39" t="s">
        <v>113</v>
      </c>
      <c r="P23" s="159" t="s">
        <v>112</v>
      </c>
      <c r="Q23" s="39" t="s">
        <v>112</v>
      </c>
      <c r="R23" s="39" t="s">
        <v>112</v>
      </c>
      <c r="S23" s="39" t="s">
        <v>112</v>
      </c>
      <c r="T23" s="39" t="s">
        <v>112</v>
      </c>
    </row>
    <row r="24" spans="1:20" ht="28.5" customHeight="1"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7"/>
      <c r="B25" s="237"/>
      <c r="C25" s="237"/>
      <c r="D25" s="237"/>
      <c r="E25" s="237"/>
      <c r="F25" s="237"/>
      <c r="G25" s="238"/>
      <c r="H25" s="238"/>
      <c r="I25" s="237"/>
      <c r="J25" s="237"/>
      <c r="K25" s="237"/>
      <c r="L25" s="237"/>
      <c r="M25" s="237"/>
      <c r="N25" s="236"/>
      <c r="O25" s="236"/>
      <c r="P25" s="236"/>
      <c r="Q25" s="408"/>
      <c r="R25" s="236"/>
      <c r="S25" s="237"/>
      <c r="T25" s="237"/>
    </row>
    <row r="26" spans="1:20" x14ac:dyDescent="0.25">
      <c r="A26" s="237"/>
      <c r="B26" s="237"/>
      <c r="C26" s="237"/>
      <c r="D26" s="237"/>
      <c r="E26" s="237"/>
      <c r="F26" s="237"/>
      <c r="G26" s="238"/>
      <c r="H26" s="238"/>
      <c r="I26" s="237"/>
      <c r="J26" s="237"/>
      <c r="K26" s="237"/>
      <c r="L26" s="237"/>
      <c r="M26" s="237"/>
      <c r="N26" s="236"/>
      <c r="O26" s="236"/>
      <c r="P26" s="236"/>
      <c r="Q26" s="409"/>
      <c r="R26" s="236"/>
      <c r="S26" s="237"/>
      <c r="T26" s="237"/>
    </row>
    <row r="27" spans="1:20" s="228" customFormat="1" ht="21.75" customHeight="1" x14ac:dyDescent="0.25">
      <c r="A27" s="237"/>
      <c r="B27" s="237"/>
      <c r="C27" s="237"/>
      <c r="D27" s="237"/>
      <c r="E27" s="237"/>
      <c r="F27" s="237"/>
      <c r="G27" s="239"/>
      <c r="H27" s="239"/>
      <c r="I27" s="237"/>
      <c r="J27" s="237"/>
      <c r="K27" s="237"/>
      <c r="L27" s="237"/>
      <c r="M27" s="237"/>
      <c r="N27" s="236"/>
      <c r="O27" s="236"/>
      <c r="P27" s="240"/>
      <c r="Q27" s="409"/>
      <c r="R27" s="236"/>
      <c r="S27" s="237"/>
      <c r="T27" s="237"/>
    </row>
    <row r="28" spans="1:20" s="228" customFormat="1" ht="25.5" customHeight="1" x14ac:dyDescent="0.25">
      <c r="A28" s="237"/>
      <c r="B28" s="237"/>
      <c r="C28" s="237"/>
      <c r="D28" s="237"/>
      <c r="E28" s="237"/>
      <c r="F28" s="237"/>
      <c r="G28" s="239"/>
      <c r="H28" s="239"/>
      <c r="I28" s="237"/>
      <c r="J28" s="237"/>
      <c r="K28" s="237"/>
      <c r="L28" s="237"/>
      <c r="M28" s="237"/>
      <c r="N28" s="236"/>
      <c r="O28" s="236"/>
      <c r="P28" s="240"/>
      <c r="Q28" s="409"/>
      <c r="R28" s="236"/>
      <c r="S28" s="237"/>
      <c r="T28" s="237"/>
    </row>
    <row r="29" spans="1:20" s="228" customFormat="1" ht="25.5" customHeight="1" x14ac:dyDescent="0.25">
      <c r="A29" s="237"/>
      <c r="B29" s="237"/>
      <c r="C29" s="237"/>
      <c r="D29" s="237"/>
      <c r="E29" s="237"/>
      <c r="F29" s="237"/>
      <c r="G29" s="239"/>
      <c r="H29" s="239"/>
      <c r="I29" s="237"/>
      <c r="J29" s="237"/>
      <c r="K29" s="237"/>
      <c r="L29" s="237"/>
      <c r="M29" s="237"/>
      <c r="N29" s="236"/>
      <c r="O29" s="236"/>
      <c r="P29" s="240"/>
      <c r="Q29" s="409"/>
      <c r="R29" s="236"/>
      <c r="S29" s="237"/>
      <c r="T29" s="237"/>
    </row>
    <row r="30" spans="1:20" s="228" customFormat="1" ht="25.5" customHeight="1" x14ac:dyDescent="0.25">
      <c r="A30" s="237"/>
      <c r="B30" s="237"/>
      <c r="C30" s="237"/>
      <c r="D30" s="237"/>
      <c r="E30" s="237"/>
      <c r="F30" s="237"/>
      <c r="G30" s="238"/>
      <c r="H30" s="238"/>
      <c r="I30" s="237"/>
      <c r="J30" s="237"/>
      <c r="K30" s="237"/>
      <c r="L30" s="237"/>
      <c r="M30" s="237"/>
      <c r="N30" s="236"/>
      <c r="O30" s="236"/>
      <c r="P30" s="240"/>
      <c r="Q30" s="409"/>
      <c r="R30" s="236"/>
      <c r="S30" s="237"/>
      <c r="T30" s="237"/>
    </row>
    <row r="31" spans="1:20" s="228" customFormat="1" ht="25.5" customHeight="1" x14ac:dyDescent="0.25">
      <c r="A31" s="237"/>
      <c r="B31" s="237"/>
      <c r="C31" s="237"/>
      <c r="D31" s="237"/>
      <c r="E31" s="237"/>
      <c r="F31" s="237"/>
      <c r="G31" s="238"/>
      <c r="H31" s="238"/>
      <c r="I31" s="237"/>
      <c r="J31" s="237"/>
      <c r="K31" s="237"/>
      <c r="L31" s="237"/>
      <c r="M31" s="237"/>
      <c r="N31" s="236"/>
      <c r="O31" s="236"/>
      <c r="P31" s="240"/>
      <c r="Q31" s="409"/>
      <c r="R31" s="236"/>
      <c r="S31" s="237"/>
      <c r="T31" s="237"/>
    </row>
    <row r="32" spans="1:20" s="228" customFormat="1" ht="24" customHeight="1" x14ac:dyDescent="0.25">
      <c r="A32" s="237"/>
      <c r="B32" s="237"/>
      <c r="C32" s="237"/>
      <c r="D32" s="237"/>
      <c r="E32" s="237"/>
      <c r="F32" s="237"/>
      <c r="G32" s="239"/>
      <c r="H32" s="239"/>
      <c r="I32" s="237"/>
      <c r="J32" s="237"/>
      <c r="K32" s="237"/>
      <c r="L32" s="237"/>
      <c r="M32" s="237"/>
      <c r="N32" s="236"/>
      <c r="O32" s="236"/>
      <c r="P32" s="240"/>
      <c r="Q32" s="409"/>
      <c r="R32" s="236"/>
      <c r="S32" s="237"/>
      <c r="T32" s="237"/>
    </row>
    <row r="33" spans="1:113" s="228" customFormat="1" ht="21" customHeight="1" x14ac:dyDescent="0.25">
      <c r="A33" s="237"/>
      <c r="B33" s="237"/>
      <c r="C33" s="237"/>
      <c r="D33" s="237"/>
      <c r="E33" s="237"/>
      <c r="F33" s="237"/>
      <c r="G33" s="239"/>
      <c r="H33" s="239"/>
      <c r="I33" s="237"/>
      <c r="J33" s="237"/>
      <c r="K33" s="237"/>
      <c r="L33" s="237"/>
      <c r="M33" s="237"/>
      <c r="N33" s="236"/>
      <c r="O33" s="236"/>
      <c r="P33" s="240"/>
      <c r="Q33" s="410"/>
      <c r="R33" s="236"/>
      <c r="S33" s="237"/>
      <c r="T33" s="237"/>
    </row>
    <row r="34" spans="1:113" s="234" customFormat="1" x14ac:dyDescent="0.25">
      <c r="B34" s="241" t="s">
        <v>111</v>
      </c>
      <c r="C34" s="241"/>
      <c r="D34" s="241"/>
      <c r="E34" s="241"/>
      <c r="F34" s="241"/>
      <c r="G34" s="241"/>
      <c r="H34" s="241"/>
      <c r="I34" s="241"/>
      <c r="J34" s="241"/>
      <c r="K34" s="241"/>
      <c r="L34" s="241"/>
      <c r="M34" s="241"/>
      <c r="N34" s="241"/>
      <c r="O34" s="241"/>
      <c r="P34" s="241"/>
      <c r="Q34" s="241"/>
      <c r="R34" s="241"/>
    </row>
    <row r="35" spans="1:113" x14ac:dyDescent="0.25">
      <c r="B35" s="400" t="s">
        <v>494</v>
      </c>
      <c r="C35" s="400"/>
      <c r="D35" s="400"/>
      <c r="E35" s="400"/>
      <c r="F35" s="400"/>
      <c r="G35" s="400"/>
      <c r="H35" s="400"/>
      <c r="I35" s="400"/>
      <c r="J35" s="400"/>
      <c r="K35" s="400"/>
      <c r="L35" s="400"/>
      <c r="M35" s="400"/>
      <c r="N35" s="400"/>
      <c r="O35" s="400"/>
      <c r="P35" s="400"/>
      <c r="Q35" s="400"/>
      <c r="R35" s="400"/>
    </row>
    <row r="36" spans="1:113" x14ac:dyDescent="0.25">
      <c r="B36" s="241"/>
      <c r="C36" s="241"/>
      <c r="D36" s="241"/>
      <c r="E36" s="241"/>
      <c r="F36" s="241"/>
      <c r="G36" s="241"/>
      <c r="H36" s="241"/>
      <c r="I36" s="241"/>
      <c r="J36" s="241"/>
      <c r="K36" s="241"/>
      <c r="L36" s="241"/>
      <c r="M36" s="241"/>
      <c r="N36" s="241"/>
      <c r="O36" s="241"/>
      <c r="P36" s="241"/>
      <c r="Q36" s="241"/>
      <c r="R36" s="241"/>
      <c r="S36" s="241"/>
      <c r="T36" s="241"/>
      <c r="U36" s="241"/>
      <c r="V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E36" s="241"/>
      <c r="DF36" s="241"/>
      <c r="DG36" s="241"/>
      <c r="DH36" s="241"/>
      <c r="DI36" s="241"/>
    </row>
    <row r="37" spans="1:113" x14ac:dyDescent="0.25">
      <c r="B37" s="242" t="s">
        <v>457</v>
      </c>
      <c r="C37" s="242"/>
      <c r="D37" s="242"/>
      <c r="E37" s="242"/>
      <c r="F37" s="232"/>
      <c r="G37" s="232"/>
      <c r="H37" s="242"/>
      <c r="I37" s="242"/>
      <c r="J37" s="242"/>
      <c r="K37" s="242"/>
      <c r="L37" s="242"/>
      <c r="M37" s="242"/>
      <c r="N37" s="242"/>
      <c r="O37" s="242"/>
      <c r="P37" s="242"/>
      <c r="Q37" s="242"/>
      <c r="R37" s="242"/>
      <c r="S37" s="243"/>
      <c r="T37" s="243"/>
      <c r="U37" s="243"/>
      <c r="V37" s="243"/>
      <c r="AN37" s="243"/>
      <c r="AO37" s="243"/>
      <c r="AP37" s="243"/>
      <c r="AQ37" s="243"/>
      <c r="AR37" s="243"/>
      <c r="AS37" s="243"/>
      <c r="AT37" s="243"/>
      <c r="AU37" s="243"/>
      <c r="AV37" s="243"/>
      <c r="AW37" s="243"/>
      <c r="AX37" s="243"/>
      <c r="AY37" s="243"/>
      <c r="AZ37" s="243"/>
      <c r="BA37" s="243"/>
      <c r="BB37" s="243"/>
      <c r="BC37" s="243"/>
      <c r="BD37" s="243"/>
      <c r="BE37" s="243"/>
      <c r="BF37" s="243"/>
      <c r="BG37" s="243"/>
      <c r="BH37" s="243"/>
      <c r="BI37" s="243"/>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3"/>
    </row>
    <row r="38" spans="1:113" x14ac:dyDescent="0.25">
      <c r="B38" s="242" t="s">
        <v>110</v>
      </c>
      <c r="C38" s="242"/>
      <c r="D38" s="242"/>
      <c r="E38" s="242"/>
      <c r="F38" s="232"/>
      <c r="G38" s="232"/>
      <c r="H38" s="242"/>
      <c r="I38" s="242"/>
      <c r="J38" s="242"/>
      <c r="K38" s="242"/>
      <c r="L38" s="242"/>
      <c r="M38" s="242"/>
      <c r="N38" s="242"/>
      <c r="O38" s="242"/>
      <c r="P38" s="242"/>
      <c r="Q38" s="242"/>
      <c r="R38" s="242"/>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c r="CL38" s="241"/>
      <c r="CM38" s="241"/>
      <c r="CN38" s="241"/>
      <c r="CO38" s="241"/>
      <c r="CP38" s="241"/>
      <c r="CQ38" s="241"/>
      <c r="CR38" s="241"/>
      <c r="CS38" s="241"/>
      <c r="CT38" s="241"/>
      <c r="CU38" s="241"/>
      <c r="CV38" s="241"/>
      <c r="CW38" s="241"/>
      <c r="CX38" s="241"/>
      <c r="CY38" s="241"/>
      <c r="CZ38" s="241"/>
      <c r="DA38" s="241"/>
      <c r="DB38" s="241"/>
      <c r="DC38" s="241"/>
      <c r="DD38" s="241"/>
      <c r="DE38" s="241"/>
      <c r="DF38" s="241"/>
      <c r="DG38" s="241"/>
      <c r="DH38" s="241"/>
      <c r="DI38" s="241"/>
    </row>
    <row r="39" spans="1:113" s="232" customFormat="1" x14ac:dyDescent="0.25">
      <c r="B39" s="242" t="s">
        <v>109</v>
      </c>
      <c r="C39" s="242"/>
      <c r="D39" s="242"/>
      <c r="E39" s="242"/>
      <c r="H39" s="242"/>
      <c r="I39" s="242"/>
      <c r="J39" s="242"/>
      <c r="K39" s="242"/>
      <c r="L39" s="242"/>
      <c r="M39" s="242"/>
      <c r="N39" s="242"/>
      <c r="O39" s="242"/>
      <c r="P39" s="242"/>
      <c r="Q39" s="242"/>
      <c r="R39" s="242"/>
      <c r="AN39" s="242"/>
      <c r="AO39" s="242"/>
      <c r="AP39" s="242"/>
      <c r="AQ39" s="242"/>
      <c r="AR39" s="242"/>
      <c r="AS39" s="242"/>
      <c r="AT39" s="242"/>
      <c r="AU39" s="242"/>
      <c r="AV39" s="242"/>
      <c r="AW39" s="242"/>
      <c r="AX39" s="242"/>
      <c r="AY39" s="242"/>
      <c r="AZ39" s="242"/>
      <c r="BA39" s="242"/>
      <c r="BB39" s="242"/>
      <c r="BC39" s="242"/>
      <c r="BD39" s="242"/>
      <c r="BE39" s="242"/>
      <c r="BF39" s="242"/>
      <c r="BG39" s="242"/>
      <c r="BH39" s="242"/>
      <c r="BI39" s="242"/>
      <c r="BJ39" s="242"/>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1:113" s="232" customFormat="1" x14ac:dyDescent="0.25">
      <c r="B40" s="242" t="s">
        <v>108</v>
      </c>
      <c r="C40" s="242"/>
      <c r="D40" s="242"/>
      <c r="E40" s="242"/>
      <c r="H40" s="242"/>
      <c r="I40" s="242"/>
      <c r="J40" s="242"/>
      <c r="K40" s="242"/>
      <c r="L40" s="242"/>
      <c r="M40" s="242"/>
      <c r="N40" s="242"/>
      <c r="O40" s="242"/>
      <c r="P40" s="242"/>
      <c r="Q40" s="242"/>
      <c r="R40" s="242"/>
      <c r="S40" s="242"/>
      <c r="T40" s="242"/>
      <c r="U40" s="242"/>
      <c r="V40" s="242"/>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row>
    <row r="41" spans="1:113" s="232" customFormat="1" x14ac:dyDescent="0.25">
      <c r="B41" s="242" t="s">
        <v>107</v>
      </c>
      <c r="C41" s="242"/>
      <c r="D41" s="242"/>
      <c r="E41" s="242"/>
      <c r="H41" s="242"/>
      <c r="I41" s="242"/>
      <c r="J41" s="242"/>
      <c r="K41" s="242"/>
      <c r="L41" s="242"/>
      <c r="M41" s="242"/>
      <c r="N41" s="242"/>
      <c r="O41" s="242"/>
      <c r="P41" s="242"/>
      <c r="Q41" s="242"/>
      <c r="R41" s="242"/>
      <c r="S41" s="242"/>
      <c r="T41" s="242"/>
      <c r="U41" s="242"/>
      <c r="V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row r="42" spans="1:113" s="232" customFormat="1" x14ac:dyDescent="0.25">
      <c r="B42" s="242" t="s">
        <v>106</v>
      </c>
      <c r="C42" s="242"/>
      <c r="D42" s="242"/>
      <c r="E42" s="242"/>
      <c r="H42" s="242"/>
      <c r="I42" s="242"/>
      <c r="J42" s="242"/>
      <c r="K42" s="242"/>
      <c r="L42" s="242"/>
      <c r="M42" s="242"/>
      <c r="N42" s="242"/>
      <c r="O42" s="242"/>
      <c r="P42" s="242"/>
      <c r="Q42" s="242"/>
      <c r="R42" s="242"/>
      <c r="S42" s="242"/>
      <c r="T42" s="242"/>
      <c r="U42" s="242"/>
      <c r="V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row>
    <row r="43" spans="1:113" s="232" customFormat="1" x14ac:dyDescent="0.25">
      <c r="B43" s="242" t="s">
        <v>105</v>
      </c>
      <c r="C43" s="242"/>
      <c r="D43" s="242"/>
      <c r="E43" s="242"/>
      <c r="H43" s="242"/>
      <c r="I43" s="242"/>
      <c r="J43" s="242"/>
      <c r="K43" s="242"/>
      <c r="L43" s="242"/>
      <c r="M43" s="242"/>
      <c r="N43" s="242"/>
      <c r="O43" s="242"/>
      <c r="P43" s="242"/>
      <c r="Q43" s="242"/>
      <c r="R43" s="242"/>
      <c r="S43" s="242"/>
      <c r="T43" s="242"/>
      <c r="U43" s="242"/>
      <c r="V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row>
    <row r="44" spans="1:113" s="232" customFormat="1" x14ac:dyDescent="0.25">
      <c r="B44" s="242" t="s">
        <v>104</v>
      </c>
      <c r="C44" s="242"/>
      <c r="D44" s="242"/>
      <c r="E44" s="242"/>
      <c r="H44" s="242"/>
      <c r="I44" s="242"/>
      <c r="J44" s="242"/>
      <c r="K44" s="242"/>
      <c r="L44" s="242"/>
      <c r="M44" s="242"/>
      <c r="N44" s="242"/>
      <c r="O44" s="242"/>
      <c r="P44" s="242"/>
      <c r="Q44" s="242"/>
      <c r="R44" s="242"/>
      <c r="S44" s="242"/>
      <c r="T44" s="242"/>
      <c r="U44" s="242"/>
      <c r="V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row>
    <row r="45" spans="1:113" s="232" customFormat="1" x14ac:dyDescent="0.25">
      <c r="B45" s="242" t="s">
        <v>103</v>
      </c>
      <c r="C45" s="242"/>
      <c r="D45" s="242"/>
      <c r="E45" s="242"/>
      <c r="H45" s="242"/>
      <c r="I45" s="242"/>
      <c r="J45" s="242"/>
      <c r="K45" s="242"/>
      <c r="L45" s="242"/>
      <c r="M45" s="242"/>
      <c r="N45" s="242"/>
      <c r="O45" s="242"/>
      <c r="P45" s="242"/>
      <c r="Q45" s="242"/>
      <c r="R45" s="242"/>
      <c r="S45" s="242"/>
      <c r="T45" s="242"/>
      <c r="U45" s="242"/>
      <c r="V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row>
    <row r="46" spans="1:113" s="232" customFormat="1" x14ac:dyDescent="0.25">
      <c r="B46" s="242" t="s">
        <v>102</v>
      </c>
      <c r="C46" s="242"/>
      <c r="D46" s="242"/>
      <c r="E46" s="242"/>
      <c r="H46" s="242"/>
      <c r="I46" s="242"/>
      <c r="J46" s="242"/>
      <c r="K46" s="242"/>
      <c r="L46" s="242"/>
      <c r="M46" s="242"/>
      <c r="N46" s="242"/>
      <c r="O46" s="242"/>
      <c r="P46" s="242"/>
      <c r="Q46" s="242"/>
      <c r="R46" s="242"/>
      <c r="S46" s="242"/>
      <c r="T46" s="242"/>
      <c r="U46" s="242"/>
      <c r="V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row>
    <row r="47" spans="1:113" s="232" customFormat="1" x14ac:dyDescent="0.25">
      <c r="Q47" s="242"/>
      <c r="R47" s="242"/>
      <c r="S47" s="242"/>
      <c r="T47" s="242"/>
      <c r="U47" s="242"/>
      <c r="V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row>
    <row r="48" spans="1:113" s="232" customFormat="1" x14ac:dyDescent="0.25">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J25" sqref="J25"/>
    </sheetView>
  </sheetViews>
  <sheetFormatPr defaultColWidth="10.7109375" defaultRowHeight="15.75" x14ac:dyDescent="0.25"/>
  <cols>
    <col min="1" max="3" width="10.7109375" style="227"/>
    <col min="4" max="4" width="11.5703125" style="227" customWidth="1"/>
    <col min="5" max="5" width="11.85546875" style="227" customWidth="1"/>
    <col min="6" max="6" width="8.7109375" style="227" customWidth="1"/>
    <col min="7" max="7" width="10.28515625" style="227" customWidth="1"/>
    <col min="8" max="8" width="8.7109375" style="227" customWidth="1"/>
    <col min="9" max="9" width="8.28515625" style="227" customWidth="1"/>
    <col min="10" max="10" width="20.140625" style="227" customWidth="1"/>
    <col min="11" max="11" width="11.140625" style="227" customWidth="1"/>
    <col min="12" max="12" width="8.85546875" style="227" customWidth="1"/>
    <col min="13" max="13" width="8.7109375" style="227" customWidth="1"/>
    <col min="14" max="14" width="13.7109375" style="227" customWidth="1"/>
    <col min="15" max="16" width="8.7109375" style="227" customWidth="1"/>
    <col min="17" max="17" width="11.85546875" style="227" customWidth="1"/>
    <col min="18" max="18" width="12" style="227" customWidth="1"/>
    <col min="19" max="19" width="18.28515625" style="227" customWidth="1"/>
    <col min="20" max="20" width="22.42578125" style="227" customWidth="1"/>
    <col min="21" max="21" width="30.7109375" style="227" customWidth="1"/>
    <col min="22" max="23" width="8.7109375" style="227" customWidth="1"/>
    <col min="24" max="24" width="24.5703125" style="227" customWidth="1"/>
    <col min="25" max="25" width="15.28515625" style="227" customWidth="1"/>
    <col min="26" max="26" width="18.5703125" style="227" customWidth="1"/>
    <col min="27" max="27" width="19.140625" style="227" customWidth="1"/>
    <col min="28" max="240" width="10.7109375" style="227"/>
    <col min="241" max="242" width="15.7109375" style="227" customWidth="1"/>
    <col min="243" max="245" width="14.7109375" style="227" customWidth="1"/>
    <col min="246" max="249" width="13.7109375" style="227" customWidth="1"/>
    <col min="250" max="253" width="15.7109375" style="227" customWidth="1"/>
    <col min="254" max="254" width="22.85546875" style="227" customWidth="1"/>
    <col min="255" max="255" width="20.7109375" style="227" customWidth="1"/>
    <col min="256" max="256" width="17.7109375" style="227" customWidth="1"/>
    <col min="257" max="265" width="14.7109375" style="227" customWidth="1"/>
    <col min="266" max="496" width="10.7109375" style="227"/>
    <col min="497" max="498" width="15.7109375" style="227" customWidth="1"/>
    <col min="499" max="501" width="14.7109375" style="227" customWidth="1"/>
    <col min="502" max="505" width="13.7109375" style="227" customWidth="1"/>
    <col min="506" max="509" width="15.7109375" style="227" customWidth="1"/>
    <col min="510" max="510" width="22.85546875" style="227" customWidth="1"/>
    <col min="511" max="511" width="20.7109375" style="227" customWidth="1"/>
    <col min="512" max="512" width="17.7109375" style="227" customWidth="1"/>
    <col min="513" max="521" width="14.7109375" style="227" customWidth="1"/>
    <col min="522" max="752" width="10.7109375" style="227"/>
    <col min="753" max="754" width="15.7109375" style="227" customWidth="1"/>
    <col min="755" max="757" width="14.7109375" style="227" customWidth="1"/>
    <col min="758" max="761" width="13.7109375" style="227" customWidth="1"/>
    <col min="762" max="765" width="15.7109375" style="227" customWidth="1"/>
    <col min="766" max="766" width="22.85546875" style="227" customWidth="1"/>
    <col min="767" max="767" width="20.7109375" style="227" customWidth="1"/>
    <col min="768" max="768" width="17.7109375" style="227" customWidth="1"/>
    <col min="769" max="777" width="14.7109375" style="227" customWidth="1"/>
    <col min="778" max="1008" width="10.7109375" style="227"/>
    <col min="1009" max="1010" width="15.7109375" style="227" customWidth="1"/>
    <col min="1011" max="1013" width="14.7109375" style="227" customWidth="1"/>
    <col min="1014" max="1017" width="13.7109375" style="227" customWidth="1"/>
    <col min="1018" max="1021" width="15.7109375" style="227" customWidth="1"/>
    <col min="1022" max="1022" width="22.85546875" style="227" customWidth="1"/>
    <col min="1023" max="1023" width="20.7109375" style="227" customWidth="1"/>
    <col min="1024" max="1024" width="17.7109375" style="227" customWidth="1"/>
    <col min="1025" max="1033" width="14.7109375" style="227" customWidth="1"/>
    <col min="1034" max="1264" width="10.7109375" style="227"/>
    <col min="1265" max="1266" width="15.7109375" style="227" customWidth="1"/>
    <col min="1267" max="1269" width="14.7109375" style="227" customWidth="1"/>
    <col min="1270" max="1273" width="13.7109375" style="227" customWidth="1"/>
    <col min="1274" max="1277" width="15.7109375" style="227" customWidth="1"/>
    <col min="1278" max="1278" width="22.85546875" style="227" customWidth="1"/>
    <col min="1279" max="1279" width="20.7109375" style="227" customWidth="1"/>
    <col min="1280" max="1280" width="17.7109375" style="227" customWidth="1"/>
    <col min="1281" max="1289" width="14.7109375" style="227" customWidth="1"/>
    <col min="1290" max="1520" width="10.7109375" style="227"/>
    <col min="1521" max="1522" width="15.7109375" style="227" customWidth="1"/>
    <col min="1523" max="1525" width="14.7109375" style="227" customWidth="1"/>
    <col min="1526" max="1529" width="13.7109375" style="227" customWidth="1"/>
    <col min="1530" max="1533" width="15.7109375" style="227" customWidth="1"/>
    <col min="1534" max="1534" width="22.85546875" style="227" customWidth="1"/>
    <col min="1535" max="1535" width="20.7109375" style="227" customWidth="1"/>
    <col min="1536" max="1536" width="17.7109375" style="227" customWidth="1"/>
    <col min="1537" max="1545" width="14.7109375" style="227" customWidth="1"/>
    <col min="1546" max="1776" width="10.7109375" style="227"/>
    <col min="1777" max="1778" width="15.7109375" style="227" customWidth="1"/>
    <col min="1779" max="1781" width="14.7109375" style="227" customWidth="1"/>
    <col min="1782" max="1785" width="13.7109375" style="227" customWidth="1"/>
    <col min="1786" max="1789" width="15.7109375" style="227" customWidth="1"/>
    <col min="1790" max="1790" width="22.85546875" style="227" customWidth="1"/>
    <col min="1791" max="1791" width="20.7109375" style="227" customWidth="1"/>
    <col min="1792" max="1792" width="17.7109375" style="227" customWidth="1"/>
    <col min="1793" max="1801" width="14.7109375" style="227" customWidth="1"/>
    <col min="1802" max="2032" width="10.7109375" style="227"/>
    <col min="2033" max="2034" width="15.7109375" style="227" customWidth="1"/>
    <col min="2035" max="2037" width="14.7109375" style="227" customWidth="1"/>
    <col min="2038" max="2041" width="13.7109375" style="227" customWidth="1"/>
    <col min="2042" max="2045" width="15.7109375" style="227" customWidth="1"/>
    <col min="2046" max="2046" width="22.85546875" style="227" customWidth="1"/>
    <col min="2047" max="2047" width="20.7109375" style="227" customWidth="1"/>
    <col min="2048" max="2048" width="17.7109375" style="227" customWidth="1"/>
    <col min="2049" max="2057" width="14.7109375" style="227" customWidth="1"/>
    <col min="2058" max="2288" width="10.7109375" style="227"/>
    <col min="2289" max="2290" width="15.7109375" style="227" customWidth="1"/>
    <col min="2291" max="2293" width="14.7109375" style="227" customWidth="1"/>
    <col min="2294" max="2297" width="13.7109375" style="227" customWidth="1"/>
    <col min="2298" max="2301" width="15.7109375" style="227" customWidth="1"/>
    <col min="2302" max="2302" width="22.85546875" style="227" customWidth="1"/>
    <col min="2303" max="2303" width="20.7109375" style="227" customWidth="1"/>
    <col min="2304" max="2304" width="17.7109375" style="227" customWidth="1"/>
    <col min="2305" max="2313" width="14.7109375" style="227" customWidth="1"/>
    <col min="2314" max="2544" width="10.7109375" style="227"/>
    <col min="2545" max="2546" width="15.7109375" style="227" customWidth="1"/>
    <col min="2547" max="2549" width="14.7109375" style="227" customWidth="1"/>
    <col min="2550" max="2553" width="13.7109375" style="227" customWidth="1"/>
    <col min="2554" max="2557" width="15.7109375" style="227" customWidth="1"/>
    <col min="2558" max="2558" width="22.85546875" style="227" customWidth="1"/>
    <col min="2559" max="2559" width="20.7109375" style="227" customWidth="1"/>
    <col min="2560" max="2560" width="17.7109375" style="227" customWidth="1"/>
    <col min="2561" max="2569" width="14.7109375" style="227" customWidth="1"/>
    <col min="2570" max="2800" width="10.7109375" style="227"/>
    <col min="2801" max="2802" width="15.7109375" style="227" customWidth="1"/>
    <col min="2803" max="2805" width="14.7109375" style="227" customWidth="1"/>
    <col min="2806" max="2809" width="13.7109375" style="227" customWidth="1"/>
    <col min="2810" max="2813" width="15.7109375" style="227" customWidth="1"/>
    <col min="2814" max="2814" width="22.85546875" style="227" customWidth="1"/>
    <col min="2815" max="2815" width="20.7109375" style="227" customWidth="1"/>
    <col min="2816" max="2816" width="17.7109375" style="227" customWidth="1"/>
    <col min="2817" max="2825" width="14.7109375" style="227" customWidth="1"/>
    <col min="2826" max="3056" width="10.7109375" style="227"/>
    <col min="3057" max="3058" width="15.7109375" style="227" customWidth="1"/>
    <col min="3059" max="3061" width="14.7109375" style="227" customWidth="1"/>
    <col min="3062" max="3065" width="13.7109375" style="227" customWidth="1"/>
    <col min="3066" max="3069" width="15.7109375" style="227" customWidth="1"/>
    <col min="3070" max="3070" width="22.85546875" style="227" customWidth="1"/>
    <col min="3071" max="3071" width="20.7109375" style="227" customWidth="1"/>
    <col min="3072" max="3072" width="17.7109375" style="227" customWidth="1"/>
    <col min="3073" max="3081" width="14.7109375" style="227" customWidth="1"/>
    <col min="3082" max="3312" width="10.7109375" style="227"/>
    <col min="3313" max="3314" width="15.7109375" style="227" customWidth="1"/>
    <col min="3315" max="3317" width="14.7109375" style="227" customWidth="1"/>
    <col min="3318" max="3321" width="13.7109375" style="227" customWidth="1"/>
    <col min="3322" max="3325" width="15.7109375" style="227" customWidth="1"/>
    <col min="3326" max="3326" width="22.85546875" style="227" customWidth="1"/>
    <col min="3327" max="3327" width="20.7109375" style="227" customWidth="1"/>
    <col min="3328" max="3328" width="17.7109375" style="227" customWidth="1"/>
    <col min="3329" max="3337" width="14.7109375" style="227" customWidth="1"/>
    <col min="3338" max="3568" width="10.7109375" style="227"/>
    <col min="3569" max="3570" width="15.7109375" style="227" customWidth="1"/>
    <col min="3571" max="3573" width="14.7109375" style="227" customWidth="1"/>
    <col min="3574" max="3577" width="13.7109375" style="227" customWidth="1"/>
    <col min="3578" max="3581" width="15.7109375" style="227" customWidth="1"/>
    <col min="3582" max="3582" width="22.85546875" style="227" customWidth="1"/>
    <col min="3583" max="3583" width="20.7109375" style="227" customWidth="1"/>
    <col min="3584" max="3584" width="17.7109375" style="227" customWidth="1"/>
    <col min="3585" max="3593" width="14.7109375" style="227" customWidth="1"/>
    <col min="3594" max="3824" width="10.7109375" style="227"/>
    <col min="3825" max="3826" width="15.7109375" style="227" customWidth="1"/>
    <col min="3827" max="3829" width="14.7109375" style="227" customWidth="1"/>
    <col min="3830" max="3833" width="13.7109375" style="227" customWidth="1"/>
    <col min="3834" max="3837" width="15.7109375" style="227" customWidth="1"/>
    <col min="3838" max="3838" width="22.85546875" style="227" customWidth="1"/>
    <col min="3839" max="3839" width="20.7109375" style="227" customWidth="1"/>
    <col min="3840" max="3840" width="17.7109375" style="227" customWidth="1"/>
    <col min="3841" max="3849" width="14.7109375" style="227" customWidth="1"/>
    <col min="3850" max="4080" width="10.7109375" style="227"/>
    <col min="4081" max="4082" width="15.7109375" style="227" customWidth="1"/>
    <col min="4083" max="4085" width="14.7109375" style="227" customWidth="1"/>
    <col min="4086" max="4089" width="13.7109375" style="227" customWidth="1"/>
    <col min="4090" max="4093" width="15.7109375" style="227" customWidth="1"/>
    <col min="4094" max="4094" width="22.85546875" style="227" customWidth="1"/>
    <col min="4095" max="4095" width="20.7109375" style="227" customWidth="1"/>
    <col min="4096" max="4096" width="17.7109375" style="227" customWidth="1"/>
    <col min="4097" max="4105" width="14.7109375" style="227" customWidth="1"/>
    <col min="4106" max="4336" width="10.7109375" style="227"/>
    <col min="4337" max="4338" width="15.7109375" style="227" customWidth="1"/>
    <col min="4339" max="4341" width="14.7109375" style="227" customWidth="1"/>
    <col min="4342" max="4345" width="13.7109375" style="227" customWidth="1"/>
    <col min="4346" max="4349" width="15.7109375" style="227" customWidth="1"/>
    <col min="4350" max="4350" width="22.85546875" style="227" customWidth="1"/>
    <col min="4351" max="4351" width="20.7109375" style="227" customWidth="1"/>
    <col min="4352" max="4352" width="17.7109375" style="227" customWidth="1"/>
    <col min="4353" max="4361" width="14.7109375" style="227" customWidth="1"/>
    <col min="4362" max="4592" width="10.7109375" style="227"/>
    <col min="4593" max="4594" width="15.7109375" style="227" customWidth="1"/>
    <col min="4595" max="4597" width="14.7109375" style="227" customWidth="1"/>
    <col min="4598" max="4601" width="13.7109375" style="227" customWidth="1"/>
    <col min="4602" max="4605" width="15.7109375" style="227" customWidth="1"/>
    <col min="4606" max="4606" width="22.85546875" style="227" customWidth="1"/>
    <col min="4607" max="4607" width="20.7109375" style="227" customWidth="1"/>
    <col min="4608" max="4608" width="17.7109375" style="227" customWidth="1"/>
    <col min="4609" max="4617" width="14.7109375" style="227" customWidth="1"/>
    <col min="4618" max="4848" width="10.7109375" style="227"/>
    <col min="4849" max="4850" width="15.7109375" style="227" customWidth="1"/>
    <col min="4851" max="4853" width="14.7109375" style="227" customWidth="1"/>
    <col min="4854" max="4857" width="13.7109375" style="227" customWidth="1"/>
    <col min="4858" max="4861" width="15.7109375" style="227" customWidth="1"/>
    <col min="4862" max="4862" width="22.85546875" style="227" customWidth="1"/>
    <col min="4863" max="4863" width="20.7109375" style="227" customWidth="1"/>
    <col min="4864" max="4864" width="17.7109375" style="227" customWidth="1"/>
    <col min="4865" max="4873" width="14.7109375" style="227" customWidth="1"/>
    <col min="4874" max="5104" width="10.7109375" style="227"/>
    <col min="5105" max="5106" width="15.7109375" style="227" customWidth="1"/>
    <col min="5107" max="5109" width="14.7109375" style="227" customWidth="1"/>
    <col min="5110" max="5113" width="13.7109375" style="227" customWidth="1"/>
    <col min="5114" max="5117" width="15.7109375" style="227" customWidth="1"/>
    <col min="5118" max="5118" width="22.85546875" style="227" customWidth="1"/>
    <col min="5119" max="5119" width="20.7109375" style="227" customWidth="1"/>
    <col min="5120" max="5120" width="17.7109375" style="227" customWidth="1"/>
    <col min="5121" max="5129" width="14.7109375" style="227" customWidth="1"/>
    <col min="5130" max="5360" width="10.7109375" style="227"/>
    <col min="5361" max="5362" width="15.7109375" style="227" customWidth="1"/>
    <col min="5363" max="5365" width="14.7109375" style="227" customWidth="1"/>
    <col min="5366" max="5369" width="13.7109375" style="227" customWidth="1"/>
    <col min="5370" max="5373" width="15.7109375" style="227" customWidth="1"/>
    <col min="5374" max="5374" width="22.85546875" style="227" customWidth="1"/>
    <col min="5375" max="5375" width="20.7109375" style="227" customWidth="1"/>
    <col min="5376" max="5376" width="17.7109375" style="227" customWidth="1"/>
    <col min="5377" max="5385" width="14.7109375" style="227" customWidth="1"/>
    <col min="5386" max="5616" width="10.7109375" style="227"/>
    <col min="5617" max="5618" width="15.7109375" style="227" customWidth="1"/>
    <col min="5619" max="5621" width="14.7109375" style="227" customWidth="1"/>
    <col min="5622" max="5625" width="13.7109375" style="227" customWidth="1"/>
    <col min="5626" max="5629" width="15.7109375" style="227" customWidth="1"/>
    <col min="5630" max="5630" width="22.85546875" style="227" customWidth="1"/>
    <col min="5631" max="5631" width="20.7109375" style="227" customWidth="1"/>
    <col min="5632" max="5632" width="17.7109375" style="227" customWidth="1"/>
    <col min="5633" max="5641" width="14.7109375" style="227" customWidth="1"/>
    <col min="5642" max="5872" width="10.7109375" style="227"/>
    <col min="5873" max="5874" width="15.7109375" style="227" customWidth="1"/>
    <col min="5875" max="5877" width="14.7109375" style="227" customWidth="1"/>
    <col min="5878" max="5881" width="13.7109375" style="227" customWidth="1"/>
    <col min="5882" max="5885" width="15.7109375" style="227" customWidth="1"/>
    <col min="5886" max="5886" width="22.85546875" style="227" customWidth="1"/>
    <col min="5887" max="5887" width="20.7109375" style="227" customWidth="1"/>
    <col min="5888" max="5888" width="17.7109375" style="227" customWidth="1"/>
    <col min="5889" max="5897" width="14.7109375" style="227" customWidth="1"/>
    <col min="5898" max="6128" width="10.7109375" style="227"/>
    <col min="6129" max="6130" width="15.7109375" style="227" customWidth="1"/>
    <col min="6131" max="6133" width="14.7109375" style="227" customWidth="1"/>
    <col min="6134" max="6137" width="13.7109375" style="227" customWidth="1"/>
    <col min="6138" max="6141" width="15.7109375" style="227" customWidth="1"/>
    <col min="6142" max="6142" width="22.85546875" style="227" customWidth="1"/>
    <col min="6143" max="6143" width="20.7109375" style="227" customWidth="1"/>
    <col min="6144" max="6144" width="17.7109375" style="227" customWidth="1"/>
    <col min="6145" max="6153" width="14.7109375" style="227" customWidth="1"/>
    <col min="6154" max="6384" width="10.7109375" style="227"/>
    <col min="6385" max="6386" width="15.7109375" style="227" customWidth="1"/>
    <col min="6387" max="6389" width="14.7109375" style="227" customWidth="1"/>
    <col min="6390" max="6393" width="13.7109375" style="227" customWidth="1"/>
    <col min="6394" max="6397" width="15.7109375" style="227" customWidth="1"/>
    <col min="6398" max="6398" width="22.85546875" style="227" customWidth="1"/>
    <col min="6399" max="6399" width="20.7109375" style="227" customWidth="1"/>
    <col min="6400" max="6400" width="17.7109375" style="227" customWidth="1"/>
    <col min="6401" max="6409" width="14.7109375" style="227" customWidth="1"/>
    <col min="6410" max="6640" width="10.7109375" style="227"/>
    <col min="6641" max="6642" width="15.7109375" style="227" customWidth="1"/>
    <col min="6643" max="6645" width="14.7109375" style="227" customWidth="1"/>
    <col min="6646" max="6649" width="13.7109375" style="227" customWidth="1"/>
    <col min="6650" max="6653" width="15.7109375" style="227" customWidth="1"/>
    <col min="6654" max="6654" width="22.85546875" style="227" customWidth="1"/>
    <col min="6655" max="6655" width="20.7109375" style="227" customWidth="1"/>
    <col min="6656" max="6656" width="17.7109375" style="227" customWidth="1"/>
    <col min="6657" max="6665" width="14.7109375" style="227" customWidth="1"/>
    <col min="6666" max="6896" width="10.7109375" style="227"/>
    <col min="6897" max="6898" width="15.7109375" style="227" customWidth="1"/>
    <col min="6899" max="6901" width="14.7109375" style="227" customWidth="1"/>
    <col min="6902" max="6905" width="13.7109375" style="227" customWidth="1"/>
    <col min="6906" max="6909" width="15.7109375" style="227" customWidth="1"/>
    <col min="6910" max="6910" width="22.85546875" style="227" customWidth="1"/>
    <col min="6911" max="6911" width="20.7109375" style="227" customWidth="1"/>
    <col min="6912" max="6912" width="17.7109375" style="227" customWidth="1"/>
    <col min="6913" max="6921" width="14.7109375" style="227" customWidth="1"/>
    <col min="6922" max="7152" width="10.7109375" style="227"/>
    <col min="7153" max="7154" width="15.7109375" style="227" customWidth="1"/>
    <col min="7155" max="7157" width="14.7109375" style="227" customWidth="1"/>
    <col min="7158" max="7161" width="13.7109375" style="227" customWidth="1"/>
    <col min="7162" max="7165" width="15.7109375" style="227" customWidth="1"/>
    <col min="7166" max="7166" width="22.85546875" style="227" customWidth="1"/>
    <col min="7167" max="7167" width="20.7109375" style="227" customWidth="1"/>
    <col min="7168" max="7168" width="17.7109375" style="227" customWidth="1"/>
    <col min="7169" max="7177" width="14.7109375" style="227" customWidth="1"/>
    <col min="7178" max="7408" width="10.7109375" style="227"/>
    <col min="7409" max="7410" width="15.7109375" style="227" customWidth="1"/>
    <col min="7411" max="7413" width="14.7109375" style="227" customWidth="1"/>
    <col min="7414" max="7417" width="13.7109375" style="227" customWidth="1"/>
    <col min="7418" max="7421" width="15.7109375" style="227" customWidth="1"/>
    <col min="7422" max="7422" width="22.85546875" style="227" customWidth="1"/>
    <col min="7423" max="7423" width="20.7109375" style="227" customWidth="1"/>
    <col min="7424" max="7424" width="17.7109375" style="227" customWidth="1"/>
    <col min="7425" max="7433" width="14.7109375" style="227" customWidth="1"/>
    <col min="7434" max="7664" width="10.7109375" style="227"/>
    <col min="7665" max="7666" width="15.7109375" style="227" customWidth="1"/>
    <col min="7667" max="7669" width="14.7109375" style="227" customWidth="1"/>
    <col min="7670" max="7673" width="13.7109375" style="227" customWidth="1"/>
    <col min="7674" max="7677" width="15.7109375" style="227" customWidth="1"/>
    <col min="7678" max="7678" width="22.85546875" style="227" customWidth="1"/>
    <col min="7679" max="7679" width="20.7109375" style="227" customWidth="1"/>
    <col min="7680" max="7680" width="17.7109375" style="227" customWidth="1"/>
    <col min="7681" max="7689" width="14.7109375" style="227" customWidth="1"/>
    <col min="7690" max="7920" width="10.7109375" style="227"/>
    <col min="7921" max="7922" width="15.7109375" style="227" customWidth="1"/>
    <col min="7923" max="7925" width="14.7109375" style="227" customWidth="1"/>
    <col min="7926" max="7929" width="13.7109375" style="227" customWidth="1"/>
    <col min="7930" max="7933" width="15.7109375" style="227" customWidth="1"/>
    <col min="7934" max="7934" width="22.85546875" style="227" customWidth="1"/>
    <col min="7935" max="7935" width="20.7109375" style="227" customWidth="1"/>
    <col min="7936" max="7936" width="17.7109375" style="227" customWidth="1"/>
    <col min="7937" max="7945" width="14.7109375" style="227" customWidth="1"/>
    <col min="7946" max="8176" width="10.7109375" style="227"/>
    <col min="8177" max="8178" width="15.7109375" style="227" customWidth="1"/>
    <col min="8179" max="8181" width="14.7109375" style="227" customWidth="1"/>
    <col min="8182" max="8185" width="13.7109375" style="227" customWidth="1"/>
    <col min="8186" max="8189" width="15.7109375" style="227" customWidth="1"/>
    <col min="8190" max="8190" width="22.85546875" style="227" customWidth="1"/>
    <col min="8191" max="8191" width="20.7109375" style="227" customWidth="1"/>
    <col min="8192" max="8192" width="17.7109375" style="227" customWidth="1"/>
    <col min="8193" max="8201" width="14.7109375" style="227" customWidth="1"/>
    <col min="8202" max="8432" width="10.7109375" style="227"/>
    <col min="8433" max="8434" width="15.7109375" style="227" customWidth="1"/>
    <col min="8435" max="8437" width="14.7109375" style="227" customWidth="1"/>
    <col min="8438" max="8441" width="13.7109375" style="227" customWidth="1"/>
    <col min="8442" max="8445" width="15.7109375" style="227" customWidth="1"/>
    <col min="8446" max="8446" width="22.85546875" style="227" customWidth="1"/>
    <col min="8447" max="8447" width="20.7109375" style="227" customWidth="1"/>
    <col min="8448" max="8448" width="17.7109375" style="227" customWidth="1"/>
    <col min="8449" max="8457" width="14.7109375" style="227" customWidth="1"/>
    <col min="8458" max="8688" width="10.7109375" style="227"/>
    <col min="8689" max="8690" width="15.7109375" style="227" customWidth="1"/>
    <col min="8691" max="8693" width="14.7109375" style="227" customWidth="1"/>
    <col min="8694" max="8697" width="13.7109375" style="227" customWidth="1"/>
    <col min="8698" max="8701" width="15.7109375" style="227" customWidth="1"/>
    <col min="8702" max="8702" width="22.85546875" style="227" customWidth="1"/>
    <col min="8703" max="8703" width="20.7109375" style="227" customWidth="1"/>
    <col min="8704" max="8704" width="17.7109375" style="227" customWidth="1"/>
    <col min="8705" max="8713" width="14.7109375" style="227" customWidth="1"/>
    <col min="8714" max="8944" width="10.7109375" style="227"/>
    <col min="8945" max="8946" width="15.7109375" style="227" customWidth="1"/>
    <col min="8947" max="8949" width="14.7109375" style="227" customWidth="1"/>
    <col min="8950" max="8953" width="13.7109375" style="227" customWidth="1"/>
    <col min="8954" max="8957" width="15.7109375" style="227" customWidth="1"/>
    <col min="8958" max="8958" width="22.85546875" style="227" customWidth="1"/>
    <col min="8959" max="8959" width="20.7109375" style="227" customWidth="1"/>
    <col min="8960" max="8960" width="17.7109375" style="227" customWidth="1"/>
    <col min="8961" max="8969" width="14.7109375" style="227" customWidth="1"/>
    <col min="8970" max="9200" width="10.7109375" style="227"/>
    <col min="9201" max="9202" width="15.7109375" style="227" customWidth="1"/>
    <col min="9203" max="9205" width="14.7109375" style="227" customWidth="1"/>
    <col min="9206" max="9209" width="13.7109375" style="227" customWidth="1"/>
    <col min="9210" max="9213" width="15.7109375" style="227" customWidth="1"/>
    <col min="9214" max="9214" width="22.85546875" style="227" customWidth="1"/>
    <col min="9215" max="9215" width="20.7109375" style="227" customWidth="1"/>
    <col min="9216" max="9216" width="17.7109375" style="227" customWidth="1"/>
    <col min="9217" max="9225" width="14.7109375" style="227" customWidth="1"/>
    <col min="9226" max="9456" width="10.7109375" style="227"/>
    <col min="9457" max="9458" width="15.7109375" style="227" customWidth="1"/>
    <col min="9459" max="9461" width="14.7109375" style="227" customWidth="1"/>
    <col min="9462" max="9465" width="13.7109375" style="227" customWidth="1"/>
    <col min="9466" max="9469" width="15.7109375" style="227" customWidth="1"/>
    <col min="9470" max="9470" width="22.85546875" style="227" customWidth="1"/>
    <col min="9471" max="9471" width="20.7109375" style="227" customWidth="1"/>
    <col min="9472" max="9472" width="17.7109375" style="227" customWidth="1"/>
    <col min="9473" max="9481" width="14.7109375" style="227" customWidth="1"/>
    <col min="9482" max="9712" width="10.7109375" style="227"/>
    <col min="9713" max="9714" width="15.7109375" style="227" customWidth="1"/>
    <col min="9715" max="9717" width="14.7109375" style="227" customWidth="1"/>
    <col min="9718" max="9721" width="13.7109375" style="227" customWidth="1"/>
    <col min="9722" max="9725" width="15.7109375" style="227" customWidth="1"/>
    <col min="9726" max="9726" width="22.85546875" style="227" customWidth="1"/>
    <col min="9727" max="9727" width="20.7109375" style="227" customWidth="1"/>
    <col min="9728" max="9728" width="17.7109375" style="227" customWidth="1"/>
    <col min="9729" max="9737" width="14.7109375" style="227" customWidth="1"/>
    <col min="9738" max="9968" width="10.7109375" style="227"/>
    <col min="9969" max="9970" width="15.7109375" style="227" customWidth="1"/>
    <col min="9971" max="9973" width="14.7109375" style="227" customWidth="1"/>
    <col min="9974" max="9977" width="13.7109375" style="227" customWidth="1"/>
    <col min="9978" max="9981" width="15.7109375" style="227" customWidth="1"/>
    <col min="9982" max="9982" width="22.85546875" style="227" customWidth="1"/>
    <col min="9983" max="9983" width="20.7109375" style="227" customWidth="1"/>
    <col min="9984" max="9984" width="17.7109375" style="227" customWidth="1"/>
    <col min="9985" max="9993" width="14.7109375" style="227" customWidth="1"/>
    <col min="9994" max="10224" width="10.7109375" style="227"/>
    <col min="10225" max="10226" width="15.7109375" style="227" customWidth="1"/>
    <col min="10227" max="10229" width="14.7109375" style="227" customWidth="1"/>
    <col min="10230" max="10233" width="13.7109375" style="227" customWidth="1"/>
    <col min="10234" max="10237" width="15.7109375" style="227" customWidth="1"/>
    <col min="10238" max="10238" width="22.85546875" style="227" customWidth="1"/>
    <col min="10239" max="10239" width="20.7109375" style="227" customWidth="1"/>
    <col min="10240" max="10240" width="17.7109375" style="227" customWidth="1"/>
    <col min="10241" max="10249" width="14.7109375" style="227" customWidth="1"/>
    <col min="10250" max="10480" width="10.7109375" style="227"/>
    <col min="10481" max="10482" width="15.7109375" style="227" customWidth="1"/>
    <col min="10483" max="10485" width="14.7109375" style="227" customWidth="1"/>
    <col min="10486" max="10489" width="13.7109375" style="227" customWidth="1"/>
    <col min="10490" max="10493" width="15.7109375" style="227" customWidth="1"/>
    <col min="10494" max="10494" width="22.85546875" style="227" customWidth="1"/>
    <col min="10495" max="10495" width="20.7109375" style="227" customWidth="1"/>
    <col min="10496" max="10496" width="17.7109375" style="227" customWidth="1"/>
    <col min="10497" max="10505" width="14.7109375" style="227" customWidth="1"/>
    <col min="10506" max="10736" width="10.7109375" style="227"/>
    <col min="10737" max="10738" width="15.7109375" style="227" customWidth="1"/>
    <col min="10739" max="10741" width="14.7109375" style="227" customWidth="1"/>
    <col min="10742" max="10745" width="13.7109375" style="227" customWidth="1"/>
    <col min="10746" max="10749" width="15.7109375" style="227" customWidth="1"/>
    <col min="10750" max="10750" width="22.85546875" style="227" customWidth="1"/>
    <col min="10751" max="10751" width="20.7109375" style="227" customWidth="1"/>
    <col min="10752" max="10752" width="17.7109375" style="227" customWidth="1"/>
    <col min="10753" max="10761" width="14.7109375" style="227" customWidth="1"/>
    <col min="10762" max="10992" width="10.7109375" style="227"/>
    <col min="10993" max="10994" width="15.7109375" style="227" customWidth="1"/>
    <col min="10995" max="10997" width="14.7109375" style="227" customWidth="1"/>
    <col min="10998" max="11001" width="13.7109375" style="227" customWidth="1"/>
    <col min="11002" max="11005" width="15.7109375" style="227" customWidth="1"/>
    <col min="11006" max="11006" width="22.85546875" style="227" customWidth="1"/>
    <col min="11007" max="11007" width="20.7109375" style="227" customWidth="1"/>
    <col min="11008" max="11008" width="17.7109375" style="227" customWidth="1"/>
    <col min="11009" max="11017" width="14.7109375" style="227" customWidth="1"/>
    <col min="11018" max="11248" width="10.7109375" style="227"/>
    <col min="11249" max="11250" width="15.7109375" style="227" customWidth="1"/>
    <col min="11251" max="11253" width="14.7109375" style="227" customWidth="1"/>
    <col min="11254" max="11257" width="13.7109375" style="227" customWidth="1"/>
    <col min="11258" max="11261" width="15.7109375" style="227" customWidth="1"/>
    <col min="11262" max="11262" width="22.85546875" style="227" customWidth="1"/>
    <col min="11263" max="11263" width="20.7109375" style="227" customWidth="1"/>
    <col min="11264" max="11264" width="17.7109375" style="227" customWidth="1"/>
    <col min="11265" max="11273" width="14.7109375" style="227" customWidth="1"/>
    <col min="11274" max="11504" width="10.7109375" style="227"/>
    <col min="11505" max="11506" width="15.7109375" style="227" customWidth="1"/>
    <col min="11507" max="11509" width="14.7109375" style="227" customWidth="1"/>
    <col min="11510" max="11513" width="13.7109375" style="227" customWidth="1"/>
    <col min="11514" max="11517" width="15.7109375" style="227" customWidth="1"/>
    <col min="11518" max="11518" width="22.85546875" style="227" customWidth="1"/>
    <col min="11519" max="11519" width="20.7109375" style="227" customWidth="1"/>
    <col min="11520" max="11520" width="17.7109375" style="227" customWidth="1"/>
    <col min="11521" max="11529" width="14.7109375" style="227" customWidth="1"/>
    <col min="11530" max="11760" width="10.7109375" style="227"/>
    <col min="11761" max="11762" width="15.7109375" style="227" customWidth="1"/>
    <col min="11763" max="11765" width="14.7109375" style="227" customWidth="1"/>
    <col min="11766" max="11769" width="13.7109375" style="227" customWidth="1"/>
    <col min="11770" max="11773" width="15.7109375" style="227" customWidth="1"/>
    <col min="11774" max="11774" width="22.85546875" style="227" customWidth="1"/>
    <col min="11775" max="11775" width="20.7109375" style="227" customWidth="1"/>
    <col min="11776" max="11776" width="17.7109375" style="227" customWidth="1"/>
    <col min="11777" max="11785" width="14.7109375" style="227" customWidth="1"/>
    <col min="11786" max="12016" width="10.7109375" style="227"/>
    <col min="12017" max="12018" width="15.7109375" style="227" customWidth="1"/>
    <col min="12019" max="12021" width="14.7109375" style="227" customWidth="1"/>
    <col min="12022" max="12025" width="13.7109375" style="227" customWidth="1"/>
    <col min="12026" max="12029" width="15.7109375" style="227" customWidth="1"/>
    <col min="12030" max="12030" width="22.85546875" style="227" customWidth="1"/>
    <col min="12031" max="12031" width="20.7109375" style="227" customWidth="1"/>
    <col min="12032" max="12032" width="17.7109375" style="227" customWidth="1"/>
    <col min="12033" max="12041" width="14.7109375" style="227" customWidth="1"/>
    <col min="12042" max="12272" width="10.7109375" style="227"/>
    <col min="12273" max="12274" width="15.7109375" style="227" customWidth="1"/>
    <col min="12275" max="12277" width="14.7109375" style="227" customWidth="1"/>
    <col min="12278" max="12281" width="13.7109375" style="227" customWidth="1"/>
    <col min="12282" max="12285" width="15.7109375" style="227" customWidth="1"/>
    <col min="12286" max="12286" width="22.85546875" style="227" customWidth="1"/>
    <col min="12287" max="12287" width="20.7109375" style="227" customWidth="1"/>
    <col min="12288" max="12288" width="17.7109375" style="227" customWidth="1"/>
    <col min="12289" max="12297" width="14.7109375" style="227" customWidth="1"/>
    <col min="12298" max="12528" width="10.7109375" style="227"/>
    <col min="12529" max="12530" width="15.7109375" style="227" customWidth="1"/>
    <col min="12531" max="12533" width="14.7109375" style="227" customWidth="1"/>
    <col min="12534" max="12537" width="13.7109375" style="227" customWidth="1"/>
    <col min="12538" max="12541" width="15.7109375" style="227" customWidth="1"/>
    <col min="12542" max="12542" width="22.85546875" style="227" customWidth="1"/>
    <col min="12543" max="12543" width="20.7109375" style="227" customWidth="1"/>
    <col min="12544" max="12544" width="17.7109375" style="227" customWidth="1"/>
    <col min="12545" max="12553" width="14.7109375" style="227" customWidth="1"/>
    <col min="12554" max="12784" width="10.7109375" style="227"/>
    <col min="12785" max="12786" width="15.7109375" style="227" customWidth="1"/>
    <col min="12787" max="12789" width="14.7109375" style="227" customWidth="1"/>
    <col min="12790" max="12793" width="13.7109375" style="227" customWidth="1"/>
    <col min="12794" max="12797" width="15.7109375" style="227" customWidth="1"/>
    <col min="12798" max="12798" width="22.85546875" style="227" customWidth="1"/>
    <col min="12799" max="12799" width="20.7109375" style="227" customWidth="1"/>
    <col min="12800" max="12800" width="17.7109375" style="227" customWidth="1"/>
    <col min="12801" max="12809" width="14.7109375" style="227" customWidth="1"/>
    <col min="12810" max="13040" width="10.7109375" style="227"/>
    <col min="13041" max="13042" width="15.7109375" style="227" customWidth="1"/>
    <col min="13043" max="13045" width="14.7109375" style="227" customWidth="1"/>
    <col min="13046" max="13049" width="13.7109375" style="227" customWidth="1"/>
    <col min="13050" max="13053" width="15.7109375" style="227" customWidth="1"/>
    <col min="13054" max="13054" width="22.85546875" style="227" customWidth="1"/>
    <col min="13055" max="13055" width="20.7109375" style="227" customWidth="1"/>
    <col min="13056" max="13056" width="17.7109375" style="227" customWidth="1"/>
    <col min="13057" max="13065" width="14.7109375" style="227" customWidth="1"/>
    <col min="13066" max="13296" width="10.7109375" style="227"/>
    <col min="13297" max="13298" width="15.7109375" style="227" customWidth="1"/>
    <col min="13299" max="13301" width="14.7109375" style="227" customWidth="1"/>
    <col min="13302" max="13305" width="13.7109375" style="227" customWidth="1"/>
    <col min="13306" max="13309" width="15.7109375" style="227" customWidth="1"/>
    <col min="13310" max="13310" width="22.85546875" style="227" customWidth="1"/>
    <col min="13311" max="13311" width="20.7109375" style="227" customWidth="1"/>
    <col min="13312" max="13312" width="17.7109375" style="227" customWidth="1"/>
    <col min="13313" max="13321" width="14.7109375" style="227" customWidth="1"/>
    <col min="13322" max="13552" width="10.7109375" style="227"/>
    <col min="13553" max="13554" width="15.7109375" style="227" customWidth="1"/>
    <col min="13555" max="13557" width="14.7109375" style="227" customWidth="1"/>
    <col min="13558" max="13561" width="13.7109375" style="227" customWidth="1"/>
    <col min="13562" max="13565" width="15.7109375" style="227" customWidth="1"/>
    <col min="13566" max="13566" width="22.85546875" style="227" customWidth="1"/>
    <col min="13567" max="13567" width="20.7109375" style="227" customWidth="1"/>
    <col min="13568" max="13568" width="17.7109375" style="227" customWidth="1"/>
    <col min="13569" max="13577" width="14.7109375" style="227" customWidth="1"/>
    <col min="13578" max="13808" width="10.7109375" style="227"/>
    <col min="13809" max="13810" width="15.7109375" style="227" customWidth="1"/>
    <col min="13811" max="13813" width="14.7109375" style="227" customWidth="1"/>
    <col min="13814" max="13817" width="13.7109375" style="227" customWidth="1"/>
    <col min="13818" max="13821" width="15.7109375" style="227" customWidth="1"/>
    <col min="13822" max="13822" width="22.85546875" style="227" customWidth="1"/>
    <col min="13823" max="13823" width="20.7109375" style="227" customWidth="1"/>
    <col min="13824" max="13824" width="17.7109375" style="227" customWidth="1"/>
    <col min="13825" max="13833" width="14.7109375" style="227" customWidth="1"/>
    <col min="13834" max="14064" width="10.7109375" style="227"/>
    <col min="14065" max="14066" width="15.7109375" style="227" customWidth="1"/>
    <col min="14067" max="14069" width="14.7109375" style="227" customWidth="1"/>
    <col min="14070" max="14073" width="13.7109375" style="227" customWidth="1"/>
    <col min="14074" max="14077" width="15.7109375" style="227" customWidth="1"/>
    <col min="14078" max="14078" width="22.85546875" style="227" customWidth="1"/>
    <col min="14079" max="14079" width="20.7109375" style="227" customWidth="1"/>
    <col min="14080" max="14080" width="17.7109375" style="227" customWidth="1"/>
    <col min="14081" max="14089" width="14.7109375" style="227" customWidth="1"/>
    <col min="14090" max="14320" width="10.7109375" style="227"/>
    <col min="14321" max="14322" width="15.7109375" style="227" customWidth="1"/>
    <col min="14323" max="14325" width="14.7109375" style="227" customWidth="1"/>
    <col min="14326" max="14329" width="13.7109375" style="227" customWidth="1"/>
    <col min="14330" max="14333" width="15.7109375" style="227" customWidth="1"/>
    <col min="14334" max="14334" width="22.85546875" style="227" customWidth="1"/>
    <col min="14335" max="14335" width="20.7109375" style="227" customWidth="1"/>
    <col min="14336" max="14336" width="17.7109375" style="227" customWidth="1"/>
    <col min="14337" max="14345" width="14.7109375" style="227" customWidth="1"/>
    <col min="14346" max="14576" width="10.7109375" style="227"/>
    <col min="14577" max="14578" width="15.7109375" style="227" customWidth="1"/>
    <col min="14579" max="14581" width="14.7109375" style="227" customWidth="1"/>
    <col min="14582" max="14585" width="13.7109375" style="227" customWidth="1"/>
    <col min="14586" max="14589" width="15.7109375" style="227" customWidth="1"/>
    <col min="14590" max="14590" width="22.85546875" style="227" customWidth="1"/>
    <col min="14591" max="14591" width="20.7109375" style="227" customWidth="1"/>
    <col min="14592" max="14592" width="17.7109375" style="227" customWidth="1"/>
    <col min="14593" max="14601" width="14.7109375" style="227" customWidth="1"/>
    <col min="14602" max="14832" width="10.7109375" style="227"/>
    <col min="14833" max="14834" width="15.7109375" style="227" customWidth="1"/>
    <col min="14835" max="14837" width="14.7109375" style="227" customWidth="1"/>
    <col min="14838" max="14841" width="13.7109375" style="227" customWidth="1"/>
    <col min="14842" max="14845" width="15.7109375" style="227" customWidth="1"/>
    <col min="14846" max="14846" width="22.85546875" style="227" customWidth="1"/>
    <col min="14847" max="14847" width="20.7109375" style="227" customWidth="1"/>
    <col min="14848" max="14848" width="17.7109375" style="227" customWidth="1"/>
    <col min="14849" max="14857" width="14.7109375" style="227" customWidth="1"/>
    <col min="14858" max="15088" width="10.7109375" style="227"/>
    <col min="15089" max="15090" width="15.7109375" style="227" customWidth="1"/>
    <col min="15091" max="15093" width="14.7109375" style="227" customWidth="1"/>
    <col min="15094" max="15097" width="13.7109375" style="227" customWidth="1"/>
    <col min="15098" max="15101" width="15.7109375" style="227" customWidth="1"/>
    <col min="15102" max="15102" width="22.85546875" style="227" customWidth="1"/>
    <col min="15103" max="15103" width="20.7109375" style="227" customWidth="1"/>
    <col min="15104" max="15104" width="17.7109375" style="227" customWidth="1"/>
    <col min="15105" max="15113" width="14.7109375" style="227" customWidth="1"/>
    <col min="15114" max="15344" width="10.7109375" style="227"/>
    <col min="15345" max="15346" width="15.7109375" style="227" customWidth="1"/>
    <col min="15347" max="15349" width="14.7109375" style="227" customWidth="1"/>
    <col min="15350" max="15353" width="13.7109375" style="227" customWidth="1"/>
    <col min="15354" max="15357" width="15.7109375" style="227" customWidth="1"/>
    <col min="15358" max="15358" width="22.85546875" style="227" customWidth="1"/>
    <col min="15359" max="15359" width="20.7109375" style="227" customWidth="1"/>
    <col min="15360" max="15360" width="17.7109375" style="227" customWidth="1"/>
    <col min="15361" max="15369" width="14.7109375" style="227" customWidth="1"/>
    <col min="15370" max="15600" width="10.7109375" style="227"/>
    <col min="15601" max="15602" width="15.7109375" style="227" customWidth="1"/>
    <col min="15603" max="15605" width="14.7109375" style="227" customWidth="1"/>
    <col min="15606" max="15609" width="13.7109375" style="227" customWidth="1"/>
    <col min="15610" max="15613" width="15.7109375" style="227" customWidth="1"/>
    <col min="15614" max="15614" width="22.85546875" style="227" customWidth="1"/>
    <col min="15615" max="15615" width="20.7109375" style="227" customWidth="1"/>
    <col min="15616" max="15616" width="17.7109375" style="227" customWidth="1"/>
    <col min="15617" max="15625" width="14.7109375" style="227" customWidth="1"/>
    <col min="15626" max="15856" width="10.7109375" style="227"/>
    <col min="15857" max="15858" width="15.7109375" style="227" customWidth="1"/>
    <col min="15859" max="15861" width="14.7109375" style="227" customWidth="1"/>
    <col min="15862" max="15865" width="13.7109375" style="227" customWidth="1"/>
    <col min="15866" max="15869" width="15.7109375" style="227" customWidth="1"/>
    <col min="15870" max="15870" width="22.85546875" style="227" customWidth="1"/>
    <col min="15871" max="15871" width="20.7109375" style="227" customWidth="1"/>
    <col min="15872" max="15872" width="17.7109375" style="227" customWidth="1"/>
    <col min="15873" max="15881" width="14.7109375" style="227" customWidth="1"/>
    <col min="15882" max="16112" width="10.7109375" style="227"/>
    <col min="16113" max="16114" width="15.7109375" style="227" customWidth="1"/>
    <col min="16115" max="16117" width="14.7109375" style="227" customWidth="1"/>
    <col min="16118" max="16121" width="13.7109375" style="227" customWidth="1"/>
    <col min="16122" max="16125" width="15.7109375" style="227" customWidth="1"/>
    <col min="16126" max="16126" width="22.85546875" style="227" customWidth="1"/>
    <col min="16127" max="16127" width="20.7109375" style="227" customWidth="1"/>
    <col min="16128" max="16128" width="17.7109375" style="227" customWidth="1"/>
    <col min="16129" max="16137" width="14.7109375" style="227" customWidth="1"/>
    <col min="16138" max="16384" width="10.7109375" style="227"/>
  </cols>
  <sheetData>
    <row r="1" spans="1:27" ht="25.5" customHeight="1" x14ac:dyDescent="0.25">
      <c r="AA1" s="165" t="s">
        <v>70</v>
      </c>
    </row>
    <row r="2" spans="1:27" s="2" customFormat="1" ht="18.75" customHeight="1" x14ac:dyDescent="0.3">
      <c r="E2" s="164"/>
      <c r="AA2" s="166" t="s">
        <v>11</v>
      </c>
    </row>
    <row r="3" spans="1:27" s="2" customFormat="1" ht="18.75" customHeight="1" x14ac:dyDescent="0.3">
      <c r="E3" s="164"/>
      <c r="AA3" s="166" t="s">
        <v>69</v>
      </c>
    </row>
    <row r="4" spans="1:27" s="2" customFormat="1" x14ac:dyDescent="0.2">
      <c r="E4" s="167"/>
    </row>
    <row r="5" spans="1:27" s="2" customFormat="1" x14ac:dyDescent="0.2">
      <c r="A5" s="374" t="str">
        <f>'3.1. паспорт Техсостояние ПС'!A6:T6</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2" customFormat="1" x14ac:dyDescent="0.2">
      <c r="A6" s="157"/>
      <c r="B6" s="157"/>
      <c r="C6" s="157"/>
      <c r="D6" s="157"/>
      <c r="E6" s="157"/>
      <c r="F6" s="157"/>
      <c r="G6" s="157"/>
      <c r="H6" s="157"/>
      <c r="I6" s="157"/>
      <c r="J6" s="157"/>
      <c r="K6" s="157"/>
      <c r="L6" s="157"/>
      <c r="M6" s="157"/>
      <c r="N6" s="157"/>
      <c r="O6" s="157"/>
      <c r="P6" s="157"/>
      <c r="Q6" s="157"/>
      <c r="R6" s="157"/>
      <c r="S6" s="157"/>
      <c r="T6" s="157"/>
    </row>
    <row r="7" spans="1:27" s="2" customFormat="1" ht="18.75" x14ac:dyDescent="0.2">
      <c r="E7" s="378" t="s">
        <v>10</v>
      </c>
      <c r="F7" s="378"/>
      <c r="G7" s="378"/>
      <c r="H7" s="378"/>
      <c r="I7" s="378"/>
      <c r="J7" s="378"/>
      <c r="K7" s="378"/>
      <c r="L7" s="378"/>
      <c r="M7" s="378"/>
      <c r="N7" s="378"/>
      <c r="O7" s="378"/>
      <c r="P7" s="378"/>
      <c r="Q7" s="378"/>
      <c r="R7" s="378"/>
      <c r="S7" s="378"/>
      <c r="T7" s="378"/>
      <c r="U7" s="378"/>
      <c r="V7" s="378"/>
      <c r="W7" s="378"/>
      <c r="X7" s="378"/>
      <c r="Y7" s="378"/>
    </row>
    <row r="8" spans="1:27" s="2" customFormat="1" ht="18.75" x14ac:dyDescent="0.2">
      <c r="E8" s="169"/>
      <c r="F8" s="169"/>
      <c r="G8" s="169"/>
      <c r="H8" s="169"/>
      <c r="I8" s="169"/>
      <c r="J8" s="169"/>
      <c r="K8" s="169"/>
      <c r="L8" s="169"/>
      <c r="M8" s="169"/>
      <c r="N8" s="169"/>
      <c r="O8" s="169"/>
      <c r="P8" s="169"/>
      <c r="Q8" s="169"/>
      <c r="R8" s="169"/>
      <c r="S8" s="168"/>
      <c r="T8" s="168"/>
      <c r="U8" s="168"/>
      <c r="V8" s="168"/>
      <c r="W8" s="168"/>
    </row>
    <row r="9" spans="1:27" s="2" customFormat="1" ht="18.75" customHeight="1" x14ac:dyDescent="0.2">
      <c r="E9" s="383" t="str">
        <f>'1. паспорт местоположение'!A9</f>
        <v>АО "Россети Тюмень"</v>
      </c>
      <c r="F9" s="383"/>
      <c r="G9" s="383"/>
      <c r="H9" s="383"/>
      <c r="I9" s="383"/>
      <c r="J9" s="383"/>
      <c r="K9" s="383"/>
      <c r="L9" s="383"/>
      <c r="M9" s="383"/>
      <c r="N9" s="383"/>
      <c r="O9" s="383"/>
      <c r="P9" s="383"/>
      <c r="Q9" s="383"/>
      <c r="R9" s="383"/>
      <c r="S9" s="383"/>
      <c r="T9" s="383"/>
      <c r="U9" s="383"/>
      <c r="V9" s="383"/>
      <c r="W9" s="383"/>
      <c r="X9" s="383"/>
      <c r="Y9" s="383"/>
    </row>
    <row r="10" spans="1:27" s="2" customFormat="1" ht="18.75" customHeight="1" x14ac:dyDescent="0.2">
      <c r="E10" s="375" t="s">
        <v>9</v>
      </c>
      <c r="F10" s="375"/>
      <c r="G10" s="375"/>
      <c r="H10" s="375"/>
      <c r="I10" s="375"/>
      <c r="J10" s="375"/>
      <c r="K10" s="375"/>
      <c r="L10" s="375"/>
      <c r="M10" s="375"/>
      <c r="N10" s="375"/>
      <c r="O10" s="375"/>
      <c r="P10" s="375"/>
      <c r="Q10" s="375"/>
      <c r="R10" s="375"/>
      <c r="S10" s="375"/>
      <c r="T10" s="375"/>
      <c r="U10" s="375"/>
      <c r="V10" s="375"/>
      <c r="W10" s="375"/>
      <c r="X10" s="375"/>
      <c r="Y10" s="375"/>
    </row>
    <row r="11" spans="1:27" s="2" customFormat="1" ht="18.75" x14ac:dyDescent="0.2">
      <c r="E11" s="169"/>
      <c r="F11" s="169"/>
      <c r="G11" s="169"/>
      <c r="H11" s="169"/>
      <c r="I11" s="169"/>
      <c r="J11" s="169"/>
      <c r="K11" s="169"/>
      <c r="L11" s="169"/>
      <c r="M11" s="169"/>
      <c r="N11" s="169"/>
      <c r="O11" s="169"/>
      <c r="P11" s="169"/>
      <c r="Q11" s="169"/>
      <c r="R11" s="169"/>
      <c r="S11" s="168"/>
      <c r="T11" s="168"/>
      <c r="U11" s="168"/>
      <c r="V11" s="168"/>
      <c r="W11" s="168"/>
    </row>
    <row r="12" spans="1:27" s="2" customFormat="1" ht="18.75" customHeight="1" x14ac:dyDescent="0.2">
      <c r="E12" s="383" t="str">
        <f>'1. паспорт местоположение'!A12</f>
        <v>I_NS1800.VL.0015</v>
      </c>
      <c r="F12" s="383"/>
      <c r="G12" s="383"/>
      <c r="H12" s="383"/>
      <c r="I12" s="383"/>
      <c r="J12" s="383"/>
      <c r="K12" s="383"/>
      <c r="L12" s="383"/>
      <c r="M12" s="383"/>
      <c r="N12" s="383"/>
      <c r="O12" s="383"/>
      <c r="P12" s="383"/>
      <c r="Q12" s="383"/>
      <c r="R12" s="383"/>
      <c r="S12" s="383"/>
      <c r="T12" s="383"/>
      <c r="U12" s="383"/>
      <c r="V12" s="383"/>
      <c r="W12" s="383"/>
      <c r="X12" s="383"/>
      <c r="Y12" s="383"/>
    </row>
    <row r="13" spans="1:27" s="2" customFormat="1" ht="18.75" customHeight="1" x14ac:dyDescent="0.2">
      <c r="E13" s="375" t="s">
        <v>8</v>
      </c>
      <c r="F13" s="375"/>
      <c r="G13" s="375"/>
      <c r="H13" s="375"/>
      <c r="I13" s="375"/>
      <c r="J13" s="375"/>
      <c r="K13" s="375"/>
      <c r="L13" s="375"/>
      <c r="M13" s="375"/>
      <c r="N13" s="375"/>
      <c r="O13" s="375"/>
      <c r="P13" s="375"/>
      <c r="Q13" s="375"/>
      <c r="R13" s="375"/>
      <c r="S13" s="375"/>
      <c r="T13" s="375"/>
      <c r="U13" s="375"/>
      <c r="V13" s="375"/>
      <c r="W13" s="375"/>
      <c r="X13" s="375"/>
      <c r="Y13" s="375"/>
    </row>
    <row r="14" spans="1:27" s="172"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173" customFormat="1" x14ac:dyDescent="0.2">
      <c r="E15" s="383" t="str">
        <f>'1. паспорт местоположение'!A15</f>
        <v>ВЛ-110 кВ  Северный - ГДН 1,2  (новое строительство ВЛ протяженностью 48.01км)</v>
      </c>
      <c r="F15" s="383"/>
      <c r="G15" s="383"/>
      <c r="H15" s="383"/>
      <c r="I15" s="383"/>
      <c r="J15" s="383"/>
      <c r="K15" s="383"/>
      <c r="L15" s="383"/>
      <c r="M15" s="383"/>
      <c r="N15" s="383"/>
      <c r="O15" s="383"/>
      <c r="P15" s="383"/>
      <c r="Q15" s="383"/>
      <c r="R15" s="383"/>
      <c r="S15" s="383"/>
      <c r="T15" s="383"/>
      <c r="U15" s="383"/>
      <c r="V15" s="383"/>
      <c r="W15" s="383"/>
      <c r="X15" s="383"/>
      <c r="Y15" s="383"/>
    </row>
    <row r="16" spans="1:27" s="173" customFormat="1" ht="15" customHeight="1" x14ac:dyDescent="0.2">
      <c r="E16" s="375" t="s">
        <v>7</v>
      </c>
      <c r="F16" s="375"/>
      <c r="G16" s="375"/>
      <c r="H16" s="375"/>
      <c r="I16" s="375"/>
      <c r="J16" s="375"/>
      <c r="K16" s="375"/>
      <c r="L16" s="375"/>
      <c r="M16" s="375"/>
      <c r="N16" s="375"/>
      <c r="O16" s="375"/>
      <c r="P16" s="375"/>
      <c r="Q16" s="375"/>
      <c r="R16" s="375"/>
      <c r="S16" s="375"/>
      <c r="T16" s="375"/>
      <c r="U16" s="375"/>
      <c r="V16" s="375"/>
      <c r="W16" s="375"/>
      <c r="X16" s="375"/>
      <c r="Y16" s="375"/>
    </row>
    <row r="17" spans="1:27" s="173"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17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461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228" customFormat="1" ht="21" customHeight="1" x14ac:dyDescent="0.25"/>
    <row r="21" spans="1:27" ht="15.75" customHeight="1" x14ac:dyDescent="0.25">
      <c r="A21" s="405" t="s">
        <v>6</v>
      </c>
      <c r="B21" s="401" t="s">
        <v>468</v>
      </c>
      <c r="C21" s="402"/>
      <c r="D21" s="401" t="s">
        <v>470</v>
      </c>
      <c r="E21" s="402"/>
      <c r="F21" s="414" t="s">
        <v>95</v>
      </c>
      <c r="G21" s="416"/>
      <c r="H21" s="416"/>
      <c r="I21" s="415"/>
      <c r="J21" s="405" t="s">
        <v>471</v>
      </c>
      <c r="K21" s="401" t="s">
        <v>472</v>
      </c>
      <c r="L21" s="402"/>
      <c r="M21" s="401" t="s">
        <v>473</v>
      </c>
      <c r="N21" s="402"/>
      <c r="O21" s="401" t="s">
        <v>460</v>
      </c>
      <c r="P21" s="402"/>
      <c r="Q21" s="401" t="s">
        <v>128</v>
      </c>
      <c r="R21" s="402"/>
      <c r="S21" s="405" t="s">
        <v>127</v>
      </c>
      <c r="T21" s="405" t="s">
        <v>474</v>
      </c>
      <c r="U21" s="405" t="s">
        <v>469</v>
      </c>
      <c r="V21" s="401" t="s">
        <v>126</v>
      </c>
      <c r="W21" s="402"/>
      <c r="X21" s="414" t="s">
        <v>118</v>
      </c>
      <c r="Y21" s="416"/>
      <c r="Z21" s="414" t="s">
        <v>117</v>
      </c>
      <c r="AA21" s="416"/>
    </row>
    <row r="22" spans="1:27" ht="216" customHeight="1" x14ac:dyDescent="0.25">
      <c r="A22" s="407"/>
      <c r="B22" s="403"/>
      <c r="C22" s="404"/>
      <c r="D22" s="403"/>
      <c r="E22" s="404"/>
      <c r="F22" s="414" t="s">
        <v>125</v>
      </c>
      <c r="G22" s="415"/>
      <c r="H22" s="414" t="s">
        <v>124</v>
      </c>
      <c r="I22" s="415"/>
      <c r="J22" s="406"/>
      <c r="K22" s="403"/>
      <c r="L22" s="404"/>
      <c r="M22" s="403"/>
      <c r="N22" s="404"/>
      <c r="O22" s="403"/>
      <c r="P22" s="404"/>
      <c r="Q22" s="403"/>
      <c r="R22" s="404"/>
      <c r="S22" s="406"/>
      <c r="T22" s="406"/>
      <c r="U22" s="406"/>
      <c r="V22" s="403"/>
      <c r="W22" s="404"/>
      <c r="X22" s="39" t="s">
        <v>116</v>
      </c>
      <c r="Y22" s="39" t="s">
        <v>458</v>
      </c>
      <c r="Z22" s="39" t="s">
        <v>115</v>
      </c>
      <c r="AA22" s="39" t="s">
        <v>114</v>
      </c>
    </row>
    <row r="23" spans="1:27" ht="60" customHeight="1" x14ac:dyDescent="0.25">
      <c r="A23" s="406"/>
      <c r="B23" s="159" t="s">
        <v>112</v>
      </c>
      <c r="C23" s="159" t="s">
        <v>113</v>
      </c>
      <c r="D23" s="159" t="s">
        <v>112</v>
      </c>
      <c r="E23" s="159" t="s">
        <v>113</v>
      </c>
      <c r="F23" s="159" t="s">
        <v>112</v>
      </c>
      <c r="G23" s="159" t="s">
        <v>113</v>
      </c>
      <c r="H23" s="159" t="s">
        <v>112</v>
      </c>
      <c r="I23" s="159" t="s">
        <v>113</v>
      </c>
      <c r="J23" s="159" t="s">
        <v>112</v>
      </c>
      <c r="K23" s="159" t="s">
        <v>112</v>
      </c>
      <c r="L23" s="159" t="s">
        <v>113</v>
      </c>
      <c r="M23" s="159" t="s">
        <v>112</v>
      </c>
      <c r="N23" s="159" t="s">
        <v>113</v>
      </c>
      <c r="O23" s="159" t="s">
        <v>112</v>
      </c>
      <c r="P23" s="159" t="s">
        <v>113</v>
      </c>
      <c r="Q23" s="159" t="s">
        <v>112</v>
      </c>
      <c r="R23" s="159" t="s">
        <v>113</v>
      </c>
      <c r="S23" s="159" t="s">
        <v>112</v>
      </c>
      <c r="T23" s="159" t="s">
        <v>112</v>
      </c>
      <c r="U23" s="159" t="s">
        <v>112</v>
      </c>
      <c r="V23" s="159" t="s">
        <v>112</v>
      </c>
      <c r="W23" s="159" t="s">
        <v>113</v>
      </c>
      <c r="X23" s="159" t="s">
        <v>112</v>
      </c>
      <c r="Y23" s="159" t="s">
        <v>112</v>
      </c>
      <c r="Z23" s="39" t="s">
        <v>112</v>
      </c>
      <c r="AA23" s="39" t="s">
        <v>112</v>
      </c>
    </row>
    <row r="24" spans="1:27"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19</v>
      </c>
      <c r="R24" s="229">
        <v>20</v>
      </c>
      <c r="S24" s="229">
        <v>21</v>
      </c>
      <c r="T24" s="229">
        <v>22</v>
      </c>
      <c r="U24" s="229">
        <v>23</v>
      </c>
      <c r="V24" s="229">
        <v>24</v>
      </c>
      <c r="W24" s="229">
        <v>25</v>
      </c>
      <c r="X24" s="229">
        <v>26</v>
      </c>
      <c r="Y24" s="229">
        <v>27</v>
      </c>
      <c r="Z24" s="229">
        <v>28</v>
      </c>
      <c r="AA24" s="229">
        <v>29</v>
      </c>
    </row>
    <row r="25" spans="1:27" s="280" customFormat="1" ht="131.25" customHeight="1" x14ac:dyDescent="0.25">
      <c r="A25" s="275">
        <v>1</v>
      </c>
      <c r="B25" s="275" t="s">
        <v>736</v>
      </c>
      <c r="C25" s="275" t="s">
        <v>736</v>
      </c>
      <c r="D25" s="275" t="s">
        <v>736</v>
      </c>
      <c r="E25" s="275" t="s">
        <v>736</v>
      </c>
      <c r="F25" s="275">
        <v>110</v>
      </c>
      <c r="G25" s="275">
        <v>110</v>
      </c>
      <c r="H25" s="275">
        <v>110</v>
      </c>
      <c r="I25" s="275">
        <v>110</v>
      </c>
      <c r="J25" s="276" t="s">
        <v>737</v>
      </c>
      <c r="K25" s="276" t="s">
        <v>64</v>
      </c>
      <c r="L25" s="277" t="s">
        <v>64</v>
      </c>
      <c r="M25" s="277" t="s">
        <v>738</v>
      </c>
      <c r="N25" s="277" t="s">
        <v>738</v>
      </c>
      <c r="O25" s="278" t="s">
        <v>739</v>
      </c>
      <c r="P25" s="278" t="s">
        <v>739</v>
      </c>
      <c r="Q25" s="278">
        <v>47.8</v>
      </c>
      <c r="R25" s="279">
        <v>47.8</v>
      </c>
      <c r="S25" s="276"/>
      <c r="T25" s="276" t="s">
        <v>740</v>
      </c>
      <c r="U25" s="276" t="s">
        <v>64</v>
      </c>
      <c r="V25" s="276" t="s">
        <v>741</v>
      </c>
      <c r="W25" s="276" t="s">
        <v>741</v>
      </c>
      <c r="X25" s="275" t="s">
        <v>742</v>
      </c>
      <c r="Y25" s="275" t="s">
        <v>742</v>
      </c>
      <c r="Z25" s="275" t="s">
        <v>742</v>
      </c>
      <c r="AA25" s="275" t="s">
        <v>742</v>
      </c>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INDIRECT("Цепность")</formula1>
    </dataValidation>
    <dataValidation type="list" allowBlank="1" showInputMessage="1" showErrorMessage="1" sqref="P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Normal="100" zoomScaleSheetLayoutView="90" workbookViewId="0">
      <selection activeCell="C24" sqref="C24"/>
    </sheetView>
  </sheetViews>
  <sheetFormatPr defaultColWidth="9.140625" defaultRowHeight="15" x14ac:dyDescent="0.25"/>
  <cols>
    <col min="1" max="1" width="6.14062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2" customFormat="1" ht="18.75" customHeight="1" x14ac:dyDescent="0.2">
      <c r="A1" s="164"/>
      <c r="C1" s="165" t="s">
        <v>70</v>
      </c>
    </row>
    <row r="2" spans="1:29" s="2" customFormat="1" ht="18.75" customHeight="1" x14ac:dyDescent="0.3">
      <c r="A2" s="164"/>
      <c r="C2" s="166" t="s">
        <v>11</v>
      </c>
    </row>
    <row r="3" spans="1:29" s="2" customFormat="1" ht="18.75" x14ac:dyDescent="0.3">
      <c r="A3" s="167"/>
      <c r="C3" s="166" t="s">
        <v>69</v>
      </c>
    </row>
    <row r="4" spans="1:29" s="2" customFormat="1" ht="18.75" x14ac:dyDescent="0.3">
      <c r="A4" s="167"/>
      <c r="C4" s="166"/>
    </row>
    <row r="5" spans="1:29" s="2" customFormat="1" ht="15.75" x14ac:dyDescent="0.2">
      <c r="A5" s="374" t="str">
        <f>'3.2 паспорт Техсостояние ЛЭП'!A5:AA5</f>
        <v>Год раскрытия информации: 2023 год</v>
      </c>
      <c r="B5" s="374"/>
      <c r="C5" s="374"/>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167"/>
      <c r="G6" s="166"/>
    </row>
    <row r="7" spans="1:29" s="2" customFormat="1" ht="18.75" x14ac:dyDescent="0.2">
      <c r="A7" s="378" t="s">
        <v>10</v>
      </c>
      <c r="B7" s="378"/>
      <c r="C7" s="378"/>
      <c r="D7" s="168"/>
      <c r="E7" s="168"/>
      <c r="F7" s="168"/>
      <c r="G7" s="168"/>
      <c r="H7" s="168"/>
      <c r="I7" s="168"/>
      <c r="J7" s="168"/>
      <c r="K7" s="168"/>
      <c r="L7" s="168"/>
      <c r="M7" s="168"/>
      <c r="N7" s="168"/>
      <c r="O7" s="168"/>
      <c r="P7" s="168"/>
      <c r="Q7" s="168"/>
      <c r="R7" s="168"/>
      <c r="S7" s="168"/>
      <c r="T7" s="168"/>
      <c r="U7" s="168"/>
    </row>
    <row r="8" spans="1:29" s="2" customFormat="1" ht="18.75" x14ac:dyDescent="0.2">
      <c r="A8" s="378"/>
      <c r="B8" s="378"/>
      <c r="C8" s="378"/>
      <c r="D8" s="169"/>
      <c r="E8" s="169"/>
      <c r="F8" s="169"/>
      <c r="G8" s="169"/>
      <c r="H8" s="168"/>
      <c r="I8" s="168"/>
      <c r="J8" s="168"/>
      <c r="K8" s="168"/>
      <c r="L8" s="168"/>
      <c r="M8" s="168"/>
      <c r="N8" s="168"/>
      <c r="O8" s="168"/>
      <c r="P8" s="168"/>
      <c r="Q8" s="168"/>
      <c r="R8" s="168"/>
      <c r="S8" s="168"/>
      <c r="T8" s="168"/>
      <c r="U8" s="168"/>
    </row>
    <row r="9" spans="1:29" s="2" customFormat="1" ht="18.75" x14ac:dyDescent="0.2">
      <c r="A9" s="383" t="str">
        <f>'1. паспорт местоположение'!A9:C9</f>
        <v>АО "Россети Тюмень"</v>
      </c>
      <c r="B9" s="383"/>
      <c r="C9" s="383"/>
      <c r="D9" s="170"/>
      <c r="E9" s="170"/>
      <c r="F9" s="170"/>
      <c r="G9" s="170"/>
      <c r="H9" s="168"/>
      <c r="I9" s="168"/>
      <c r="J9" s="168"/>
      <c r="K9" s="168"/>
      <c r="L9" s="168"/>
      <c r="M9" s="168"/>
      <c r="N9" s="168"/>
      <c r="O9" s="168"/>
      <c r="P9" s="168"/>
      <c r="Q9" s="168"/>
      <c r="R9" s="168"/>
      <c r="S9" s="168"/>
      <c r="T9" s="168"/>
      <c r="U9" s="168"/>
    </row>
    <row r="10" spans="1:29" s="2" customFormat="1" ht="18.75" x14ac:dyDescent="0.2">
      <c r="A10" s="375" t="s">
        <v>9</v>
      </c>
      <c r="B10" s="375"/>
      <c r="C10" s="375"/>
      <c r="D10" s="171"/>
      <c r="E10" s="171"/>
      <c r="F10" s="171"/>
      <c r="G10" s="171"/>
      <c r="H10" s="168"/>
      <c r="I10" s="168"/>
      <c r="J10" s="168"/>
      <c r="K10" s="168"/>
      <c r="L10" s="168"/>
      <c r="M10" s="168"/>
      <c r="N10" s="168"/>
      <c r="O10" s="168"/>
      <c r="P10" s="168"/>
      <c r="Q10" s="168"/>
      <c r="R10" s="168"/>
      <c r="S10" s="168"/>
      <c r="T10" s="168"/>
      <c r="U10" s="168"/>
    </row>
    <row r="11" spans="1:29" s="2" customFormat="1" ht="18.75" x14ac:dyDescent="0.2">
      <c r="A11" s="378"/>
      <c r="B11" s="378"/>
      <c r="C11" s="378"/>
      <c r="D11" s="169"/>
      <c r="E11" s="169"/>
      <c r="F11" s="169"/>
      <c r="G11" s="169"/>
      <c r="H11" s="168"/>
      <c r="I11" s="168"/>
      <c r="J11" s="168"/>
      <c r="K11" s="168"/>
      <c r="L11" s="168"/>
      <c r="M11" s="168"/>
      <c r="N11" s="168"/>
      <c r="O11" s="168"/>
      <c r="P11" s="168"/>
      <c r="Q11" s="168"/>
      <c r="R11" s="168"/>
      <c r="S11" s="168"/>
      <c r="T11" s="168"/>
      <c r="U11" s="168"/>
    </row>
    <row r="12" spans="1:29" s="2" customFormat="1" ht="18.75" x14ac:dyDescent="0.2">
      <c r="A12" s="383" t="str">
        <f>'1. паспорт местоположение'!A12:C12</f>
        <v>I_NS1800.VL.0015</v>
      </c>
      <c r="B12" s="383"/>
      <c r="C12" s="383"/>
      <c r="D12" s="170"/>
      <c r="E12" s="170"/>
      <c r="F12" s="170"/>
      <c r="G12" s="170"/>
      <c r="H12" s="168"/>
      <c r="I12" s="168"/>
      <c r="J12" s="168"/>
      <c r="K12" s="168"/>
      <c r="L12" s="168"/>
      <c r="M12" s="168"/>
      <c r="N12" s="168"/>
      <c r="O12" s="168"/>
      <c r="P12" s="168"/>
      <c r="Q12" s="168"/>
      <c r="R12" s="168"/>
      <c r="S12" s="168"/>
      <c r="T12" s="168"/>
      <c r="U12" s="168"/>
    </row>
    <row r="13" spans="1:29" s="2" customFormat="1" ht="18.75" x14ac:dyDescent="0.2">
      <c r="A13" s="375" t="s">
        <v>8</v>
      </c>
      <c r="B13" s="375"/>
      <c r="C13" s="375"/>
      <c r="D13" s="171"/>
      <c r="E13" s="171"/>
      <c r="F13" s="171"/>
      <c r="G13" s="171"/>
      <c r="H13" s="168"/>
      <c r="I13" s="168"/>
      <c r="J13" s="168"/>
      <c r="K13" s="168"/>
      <c r="L13" s="168"/>
      <c r="M13" s="168"/>
      <c r="N13" s="168"/>
      <c r="O13" s="168"/>
      <c r="P13" s="168"/>
      <c r="Q13" s="168"/>
      <c r="R13" s="168"/>
      <c r="S13" s="168"/>
      <c r="T13" s="168"/>
      <c r="U13" s="168"/>
    </row>
    <row r="14" spans="1:29" s="172" customFormat="1" ht="15.75" customHeight="1" x14ac:dyDescent="0.2">
      <c r="A14" s="387"/>
      <c r="B14" s="387"/>
      <c r="C14" s="387"/>
      <c r="D14" s="158"/>
      <c r="E14" s="158"/>
      <c r="F14" s="158"/>
      <c r="G14" s="158"/>
      <c r="H14" s="158"/>
      <c r="I14" s="158"/>
      <c r="J14" s="158"/>
      <c r="K14" s="158"/>
      <c r="L14" s="158"/>
      <c r="M14" s="158"/>
      <c r="N14" s="158"/>
      <c r="O14" s="158"/>
      <c r="P14" s="158"/>
      <c r="Q14" s="158"/>
      <c r="R14" s="158"/>
      <c r="S14" s="158"/>
      <c r="T14" s="158"/>
      <c r="U14" s="158"/>
    </row>
    <row r="15" spans="1:29" s="173" customFormat="1" ht="51.75" customHeight="1" x14ac:dyDescent="0.2">
      <c r="A15" s="381" t="str">
        <f>'1. паспорт местоположение'!A15:C15</f>
        <v>ВЛ-110 кВ  Северный - ГДН 1,2  (новое строительство ВЛ протяженностью 48.01км)</v>
      </c>
      <c r="B15" s="381"/>
      <c r="C15" s="381"/>
      <c r="D15" s="170"/>
      <c r="E15" s="170"/>
      <c r="F15" s="170"/>
      <c r="G15" s="170"/>
      <c r="H15" s="170"/>
      <c r="I15" s="170"/>
      <c r="J15" s="170"/>
      <c r="K15" s="170"/>
      <c r="L15" s="170"/>
      <c r="M15" s="170"/>
      <c r="N15" s="170"/>
      <c r="O15" s="170"/>
      <c r="P15" s="170"/>
      <c r="Q15" s="170"/>
      <c r="R15" s="170"/>
      <c r="S15" s="170"/>
      <c r="T15" s="170"/>
      <c r="U15" s="170"/>
    </row>
    <row r="16" spans="1:29" s="173" customFormat="1" ht="15" customHeight="1" x14ac:dyDescent="0.2">
      <c r="A16" s="375" t="s">
        <v>7</v>
      </c>
      <c r="B16" s="375"/>
      <c r="C16" s="375"/>
      <c r="D16" s="171"/>
      <c r="E16" s="171"/>
      <c r="F16" s="171"/>
      <c r="G16" s="171"/>
      <c r="H16" s="171"/>
      <c r="I16" s="171"/>
      <c r="J16" s="171"/>
      <c r="K16" s="171"/>
      <c r="L16" s="171"/>
      <c r="M16" s="171"/>
      <c r="N16" s="171"/>
      <c r="O16" s="171"/>
      <c r="P16" s="171"/>
      <c r="Q16" s="171"/>
      <c r="R16" s="171"/>
      <c r="S16" s="171"/>
      <c r="T16" s="171"/>
      <c r="U16" s="171"/>
    </row>
    <row r="17" spans="1:21" s="173" customFormat="1" ht="15" customHeight="1" x14ac:dyDescent="0.2">
      <c r="A17" s="388"/>
      <c r="B17" s="388"/>
      <c r="C17" s="388"/>
      <c r="D17" s="174"/>
      <c r="E17" s="174"/>
      <c r="F17" s="174"/>
      <c r="G17" s="174"/>
      <c r="H17" s="174"/>
      <c r="I17" s="174"/>
      <c r="J17" s="174"/>
      <c r="K17" s="174"/>
      <c r="L17" s="174"/>
      <c r="M17" s="174"/>
      <c r="N17" s="174"/>
      <c r="O17" s="174"/>
      <c r="P17" s="174"/>
      <c r="Q17" s="174"/>
      <c r="R17" s="174"/>
    </row>
    <row r="18" spans="1:21" s="173" customFormat="1" ht="27.75" customHeight="1" x14ac:dyDescent="0.2">
      <c r="A18" s="376" t="s">
        <v>453</v>
      </c>
      <c r="B18" s="376"/>
      <c r="C18" s="376"/>
      <c r="D18" s="175"/>
      <c r="E18" s="175"/>
      <c r="F18" s="175"/>
      <c r="G18" s="175"/>
      <c r="H18" s="175"/>
      <c r="I18" s="175"/>
      <c r="J18" s="175"/>
      <c r="K18" s="175"/>
      <c r="L18" s="175"/>
      <c r="M18" s="175"/>
      <c r="N18" s="175"/>
      <c r="O18" s="175"/>
      <c r="P18" s="175"/>
      <c r="Q18" s="175"/>
      <c r="R18" s="175"/>
      <c r="S18" s="175"/>
      <c r="T18" s="175"/>
      <c r="U18" s="175"/>
    </row>
    <row r="19" spans="1:21" s="173" customFormat="1" ht="15" customHeight="1" x14ac:dyDescent="0.2">
      <c r="A19" s="171"/>
      <c r="B19" s="171"/>
      <c r="C19" s="171"/>
      <c r="D19" s="171"/>
      <c r="E19" s="171"/>
      <c r="F19" s="171"/>
      <c r="G19" s="171"/>
      <c r="H19" s="174"/>
      <c r="I19" s="174"/>
      <c r="J19" s="174"/>
      <c r="K19" s="174"/>
      <c r="L19" s="174"/>
      <c r="M19" s="174"/>
      <c r="N19" s="174"/>
      <c r="O19" s="174"/>
      <c r="P19" s="174"/>
      <c r="Q19" s="174"/>
      <c r="R19" s="174"/>
    </row>
    <row r="20" spans="1:21" s="173" customFormat="1" ht="39.75" customHeight="1" x14ac:dyDescent="0.2">
      <c r="A20" s="176" t="s">
        <v>6</v>
      </c>
      <c r="B20" s="177" t="s">
        <v>68</v>
      </c>
      <c r="C20" s="178" t="s">
        <v>67</v>
      </c>
      <c r="D20" s="179"/>
      <c r="E20" s="179"/>
      <c r="F20" s="179"/>
      <c r="G20" s="179"/>
      <c r="H20" s="158"/>
      <c r="I20" s="158"/>
      <c r="J20" s="158"/>
      <c r="K20" s="158"/>
      <c r="L20" s="158"/>
      <c r="M20" s="158"/>
      <c r="N20" s="158"/>
      <c r="O20" s="158"/>
      <c r="P20" s="158"/>
      <c r="Q20" s="158"/>
      <c r="R20" s="158"/>
      <c r="S20" s="180"/>
      <c r="T20" s="180"/>
      <c r="U20" s="180"/>
    </row>
    <row r="21" spans="1:21" s="173" customFormat="1" ht="16.5" customHeight="1" x14ac:dyDescent="0.2">
      <c r="A21" s="178">
        <v>1</v>
      </c>
      <c r="B21" s="177">
        <v>2</v>
      </c>
      <c r="C21" s="178">
        <v>3</v>
      </c>
      <c r="D21" s="179"/>
      <c r="E21" s="179"/>
      <c r="F21" s="179"/>
      <c r="G21" s="179"/>
      <c r="H21" s="158"/>
      <c r="I21" s="158"/>
      <c r="J21" s="158"/>
      <c r="K21" s="158"/>
      <c r="L21" s="158"/>
      <c r="M21" s="158"/>
      <c r="N21" s="158"/>
      <c r="O21" s="158"/>
      <c r="P21" s="158"/>
      <c r="Q21" s="158"/>
      <c r="R21" s="158"/>
      <c r="S21" s="180"/>
      <c r="T21" s="180"/>
      <c r="U21" s="180"/>
    </row>
    <row r="22" spans="1:21" s="173" customFormat="1" ht="57.75" customHeight="1" x14ac:dyDescent="0.2">
      <c r="A22" s="4" t="s">
        <v>66</v>
      </c>
      <c r="B22" s="60" t="s">
        <v>466</v>
      </c>
      <c r="C22" s="182" t="s">
        <v>499</v>
      </c>
      <c r="D22" s="179"/>
      <c r="E22" s="179"/>
      <c r="F22" s="158"/>
      <c r="G22" s="158"/>
      <c r="H22" s="158"/>
      <c r="I22" s="158"/>
      <c r="J22" s="158"/>
      <c r="K22" s="158"/>
      <c r="L22" s="158"/>
      <c r="M22" s="158"/>
      <c r="N22" s="158"/>
      <c r="O22" s="158"/>
      <c r="P22" s="158"/>
      <c r="Q22" s="180"/>
      <c r="R22" s="180"/>
      <c r="S22" s="180"/>
      <c r="T22" s="180"/>
      <c r="U22" s="180"/>
    </row>
    <row r="23" spans="1:21" ht="150" customHeight="1" x14ac:dyDescent="0.25">
      <c r="A23" s="4" t="s">
        <v>64</v>
      </c>
      <c r="B23" s="5" t="s">
        <v>61</v>
      </c>
      <c r="C23" s="178" t="s">
        <v>746</v>
      </c>
      <c r="D23" s="183"/>
      <c r="E23" s="183"/>
      <c r="F23" s="183"/>
      <c r="G23" s="183"/>
      <c r="H23" s="183"/>
      <c r="I23" s="183"/>
      <c r="J23" s="183"/>
      <c r="K23" s="183"/>
      <c r="L23" s="183"/>
      <c r="M23" s="183"/>
      <c r="N23" s="183"/>
      <c r="O23" s="183"/>
      <c r="P23" s="183"/>
      <c r="Q23" s="183"/>
      <c r="R23" s="183"/>
      <c r="S23" s="183"/>
      <c r="T23" s="183"/>
      <c r="U23" s="183"/>
    </row>
    <row r="24" spans="1:21" ht="80.25" customHeight="1" x14ac:dyDescent="0.25">
      <c r="A24" s="4" t="s">
        <v>63</v>
      </c>
      <c r="B24" s="5" t="s">
        <v>486</v>
      </c>
      <c r="C24" s="178" t="s">
        <v>745</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4" t="s">
        <v>62</v>
      </c>
      <c r="B25" s="5" t="s">
        <v>487</v>
      </c>
      <c r="C25" s="370" t="s">
        <v>744</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4" t="s">
        <v>60</v>
      </c>
      <c r="B26" s="5" t="s">
        <v>229</v>
      </c>
      <c r="C26" s="178" t="s">
        <v>506</v>
      </c>
      <c r="D26" s="183"/>
      <c r="E26" s="183"/>
      <c r="F26" s="183"/>
      <c r="G26" s="183"/>
      <c r="H26" s="183"/>
      <c r="I26" s="183"/>
      <c r="J26" s="183"/>
      <c r="K26" s="183"/>
      <c r="L26" s="183"/>
      <c r="M26" s="183"/>
      <c r="N26" s="183"/>
      <c r="O26" s="183"/>
      <c r="P26" s="183"/>
      <c r="Q26" s="183"/>
      <c r="R26" s="183"/>
      <c r="S26" s="183"/>
      <c r="T26" s="183"/>
      <c r="U26" s="183"/>
    </row>
    <row r="27" spans="1:21" ht="78.75" customHeight="1" x14ac:dyDescent="0.25">
      <c r="A27" s="4" t="s">
        <v>59</v>
      </c>
      <c r="B27" s="5" t="s">
        <v>467</v>
      </c>
      <c r="C27" s="178" t="s">
        <v>603</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4" t="s">
        <v>57</v>
      </c>
      <c r="B28" s="5" t="s">
        <v>58</v>
      </c>
      <c r="C28" s="251">
        <v>2018</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4" t="s">
        <v>55</v>
      </c>
      <c r="B29" s="176" t="s">
        <v>56</v>
      </c>
      <c r="C29" s="252">
        <v>2023</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4" t="s">
        <v>74</v>
      </c>
      <c r="B30" s="176" t="s">
        <v>54</v>
      </c>
      <c r="C30" s="252" t="s">
        <v>698</v>
      </c>
      <c r="D30" s="183"/>
      <c r="E30" s="183"/>
      <c r="F30" s="183"/>
      <c r="G30" s="183"/>
      <c r="H30" s="183"/>
      <c r="I30" s="183"/>
      <c r="J30" s="183"/>
      <c r="K30" s="183"/>
      <c r="L30" s="183"/>
      <c r="M30" s="183"/>
      <c r="N30" s="183"/>
      <c r="O30" s="183"/>
      <c r="P30" s="183"/>
      <c r="Q30" s="183"/>
      <c r="R30" s="183"/>
      <c r="S30" s="183"/>
      <c r="T30" s="183"/>
      <c r="U30" s="183"/>
    </row>
    <row r="31" spans="1:2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5703125" style="219" customWidth="1"/>
    <col min="12" max="12" width="30.85546875" style="219" customWidth="1"/>
    <col min="13" max="13" width="27.140625" style="219" customWidth="1"/>
    <col min="14" max="14" width="32.425781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5703125" style="219" customWidth="1"/>
    <col min="27" max="28" width="12.28515625" style="219" customWidth="1"/>
    <col min="29" max="16384" width="9.140625" style="219"/>
  </cols>
  <sheetData>
    <row r="1" spans="1:28" ht="18.75" x14ac:dyDescent="0.25">
      <c r="Z1" s="165" t="s">
        <v>70</v>
      </c>
    </row>
    <row r="2" spans="1:28" ht="18.75" x14ac:dyDescent="0.3">
      <c r="Z2" s="166" t="s">
        <v>11</v>
      </c>
    </row>
    <row r="3" spans="1:28" ht="18.75" x14ac:dyDescent="0.3">
      <c r="Z3" s="166" t="s">
        <v>69</v>
      </c>
    </row>
    <row r="4" spans="1:28" ht="18.75" customHeight="1" x14ac:dyDescent="0.25">
      <c r="A4" s="374" t="str">
        <f>'3.3 паспорт описание'!A5:C5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68"/>
      <c r="AB6" s="168"/>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68"/>
      <c r="AB7" s="168"/>
    </row>
    <row r="8" spans="1:28" ht="15.75"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70"/>
      <c r="AB8" s="170"/>
    </row>
    <row r="9" spans="1:28" ht="15.75"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71"/>
      <c r="AB9" s="17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68"/>
      <c r="AB10" s="168"/>
    </row>
    <row r="11" spans="1:28" ht="15.75" x14ac:dyDescent="0.25">
      <c r="A11" s="383" t="str">
        <f>'1. паспорт местоположение'!A12:C12</f>
        <v>I_NS1800.VL.0015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70"/>
      <c r="AB11" s="170"/>
    </row>
    <row r="12" spans="1:28" ht="15.75"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71"/>
      <c r="AB12" s="17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
      <c r="AB13" s="1"/>
    </row>
    <row r="14" spans="1:28" ht="15.75" x14ac:dyDescent="0.25">
      <c r="A14" s="383" t="str">
        <f>'1. паспорт местоположение'!A15:C15</f>
        <v>ВЛ-110 кВ  Северный - ГДН 1,2  (новое строительство ВЛ протяженностью 48.01км)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70"/>
      <c r="AB14" s="170"/>
    </row>
    <row r="15" spans="1:28" ht="15.75"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71"/>
      <c r="AB15" s="171"/>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2"/>
      <c r="AB16" s="42"/>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2"/>
      <c r="AB17" s="4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2"/>
      <c r="AB18" s="4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2"/>
      <c r="AB19" s="42"/>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2"/>
      <c r="AB20" s="42"/>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2"/>
      <c r="AB21" s="42"/>
    </row>
    <row r="22" spans="1:28" x14ac:dyDescent="0.25">
      <c r="A22" s="419" t="s">
        <v>485</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3"/>
      <c r="AB22" s="43"/>
    </row>
    <row r="23" spans="1:28" ht="32.25" customHeight="1" x14ac:dyDescent="0.25">
      <c r="A23" s="421" t="s">
        <v>360</v>
      </c>
      <c r="B23" s="422"/>
      <c r="C23" s="422"/>
      <c r="D23" s="422"/>
      <c r="E23" s="422"/>
      <c r="F23" s="422"/>
      <c r="G23" s="422"/>
      <c r="H23" s="422"/>
      <c r="I23" s="422"/>
      <c r="J23" s="422"/>
      <c r="K23" s="422"/>
      <c r="L23" s="423"/>
      <c r="M23" s="420" t="s">
        <v>361</v>
      </c>
      <c r="N23" s="420"/>
      <c r="O23" s="420"/>
      <c r="P23" s="420"/>
      <c r="Q23" s="420"/>
      <c r="R23" s="420"/>
      <c r="S23" s="420"/>
      <c r="T23" s="420"/>
      <c r="U23" s="420"/>
      <c r="V23" s="420"/>
      <c r="W23" s="420"/>
      <c r="X23" s="420"/>
      <c r="Y23" s="420"/>
      <c r="Z23" s="420"/>
    </row>
    <row r="24" spans="1:28" ht="151.5" customHeight="1" x14ac:dyDescent="0.25">
      <c r="A24" s="220" t="s">
        <v>232</v>
      </c>
      <c r="B24" s="221" t="s">
        <v>261</v>
      </c>
      <c r="C24" s="220" t="s">
        <v>354</v>
      </c>
      <c r="D24" s="220" t="s">
        <v>233</v>
      </c>
      <c r="E24" s="220" t="s">
        <v>355</v>
      </c>
      <c r="F24" s="220" t="s">
        <v>357</v>
      </c>
      <c r="G24" s="220" t="s">
        <v>356</v>
      </c>
      <c r="H24" s="220" t="s">
        <v>234</v>
      </c>
      <c r="I24" s="220" t="s">
        <v>358</v>
      </c>
      <c r="J24" s="220" t="s">
        <v>266</v>
      </c>
      <c r="K24" s="221" t="s">
        <v>260</v>
      </c>
      <c r="L24" s="221" t="s">
        <v>235</v>
      </c>
      <c r="M24" s="222" t="s">
        <v>280</v>
      </c>
      <c r="N24" s="221" t="s">
        <v>496</v>
      </c>
      <c r="O24" s="220" t="s">
        <v>277</v>
      </c>
      <c r="P24" s="220" t="s">
        <v>278</v>
      </c>
      <c r="Q24" s="220" t="s">
        <v>276</v>
      </c>
      <c r="R24" s="220" t="s">
        <v>234</v>
      </c>
      <c r="S24" s="220" t="s">
        <v>275</v>
      </c>
      <c r="T24" s="220" t="s">
        <v>274</v>
      </c>
      <c r="U24" s="220" t="s">
        <v>353</v>
      </c>
      <c r="V24" s="220" t="s">
        <v>276</v>
      </c>
      <c r="W24" s="223" t="s">
        <v>259</v>
      </c>
      <c r="X24" s="223" t="s">
        <v>291</v>
      </c>
      <c r="Y24" s="223" t="s">
        <v>292</v>
      </c>
      <c r="Z24" s="22" t="s">
        <v>289</v>
      </c>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row>
    <row r="26" spans="1:28" ht="45.75" customHeight="1" x14ac:dyDescent="0.25">
      <c r="A26" s="21" t="s">
        <v>338</v>
      </c>
      <c r="B26" s="21"/>
      <c r="C26" s="18" t="s">
        <v>340</v>
      </c>
      <c r="D26" s="18" t="s">
        <v>341</v>
      </c>
      <c r="E26" s="18" t="s">
        <v>342</v>
      </c>
      <c r="F26" s="18" t="s">
        <v>271</v>
      </c>
      <c r="G26" s="18" t="s">
        <v>343</v>
      </c>
      <c r="H26" s="18" t="s">
        <v>234</v>
      </c>
      <c r="I26" s="18" t="s">
        <v>344</v>
      </c>
      <c r="J26" s="18" t="s">
        <v>345</v>
      </c>
      <c r="K26" s="224"/>
      <c r="L26" s="18" t="s">
        <v>257</v>
      </c>
      <c r="M26" s="20" t="s">
        <v>273</v>
      </c>
      <c r="N26" s="224"/>
      <c r="O26" s="224"/>
      <c r="P26" s="224"/>
      <c r="Q26" s="224"/>
      <c r="R26" s="224"/>
      <c r="S26" s="224"/>
      <c r="T26" s="224"/>
      <c r="U26" s="224"/>
      <c r="V26" s="224"/>
      <c r="W26" s="224"/>
      <c r="X26" s="224"/>
      <c r="Y26" s="224"/>
      <c r="Z26" s="225" t="s">
        <v>290</v>
      </c>
    </row>
    <row r="27" spans="1:28" x14ac:dyDescent="0.25">
      <c r="A27" s="224" t="s">
        <v>236</v>
      </c>
      <c r="B27" s="224" t="s">
        <v>262</v>
      </c>
      <c r="C27" s="224" t="s">
        <v>241</v>
      </c>
      <c r="D27" s="224" t="s">
        <v>242</v>
      </c>
      <c r="E27" s="224" t="s">
        <v>281</v>
      </c>
      <c r="F27" s="18" t="s">
        <v>237</v>
      </c>
      <c r="G27" s="18" t="s">
        <v>285</v>
      </c>
      <c r="H27" s="224" t="s">
        <v>234</v>
      </c>
      <c r="I27" s="18" t="s">
        <v>267</v>
      </c>
      <c r="J27" s="18" t="s">
        <v>249</v>
      </c>
      <c r="K27" s="18" t="s">
        <v>253</v>
      </c>
      <c r="L27" s="224"/>
      <c r="M27" s="18" t="s">
        <v>279</v>
      </c>
      <c r="N27" s="224"/>
      <c r="O27" s="224"/>
      <c r="P27" s="224"/>
      <c r="Q27" s="224"/>
      <c r="R27" s="224"/>
      <c r="S27" s="224"/>
      <c r="T27" s="224"/>
      <c r="U27" s="224"/>
      <c r="V27" s="224"/>
      <c r="W27" s="224"/>
      <c r="X27" s="224"/>
      <c r="Y27" s="224"/>
      <c r="Z27" s="224"/>
    </row>
    <row r="28" spans="1:28" x14ac:dyDescent="0.25">
      <c r="A28" s="224" t="s">
        <v>236</v>
      </c>
      <c r="B28" s="224" t="s">
        <v>263</v>
      </c>
      <c r="C28" s="224" t="s">
        <v>243</v>
      </c>
      <c r="D28" s="224" t="s">
        <v>244</v>
      </c>
      <c r="E28" s="224" t="s">
        <v>282</v>
      </c>
      <c r="F28" s="18" t="s">
        <v>238</v>
      </c>
      <c r="G28" s="18" t="s">
        <v>286</v>
      </c>
      <c r="H28" s="224" t="s">
        <v>234</v>
      </c>
      <c r="I28" s="18" t="s">
        <v>268</v>
      </c>
      <c r="J28" s="18" t="s">
        <v>250</v>
      </c>
      <c r="K28" s="18" t="s">
        <v>254</v>
      </c>
      <c r="L28" s="19"/>
      <c r="M28" s="18" t="s">
        <v>0</v>
      </c>
      <c r="N28" s="18"/>
      <c r="O28" s="18"/>
      <c r="P28" s="18"/>
      <c r="Q28" s="18"/>
      <c r="R28" s="18"/>
      <c r="S28" s="18"/>
      <c r="T28" s="18"/>
      <c r="U28" s="18"/>
      <c r="V28" s="18"/>
      <c r="W28" s="18"/>
      <c r="X28" s="18"/>
      <c r="Y28" s="18"/>
      <c r="Z28" s="18"/>
    </row>
    <row r="29" spans="1:28" x14ac:dyDescent="0.25">
      <c r="A29" s="224" t="s">
        <v>236</v>
      </c>
      <c r="B29" s="224" t="s">
        <v>264</v>
      </c>
      <c r="C29" s="224" t="s">
        <v>245</v>
      </c>
      <c r="D29" s="224" t="s">
        <v>246</v>
      </c>
      <c r="E29" s="224" t="s">
        <v>283</v>
      </c>
      <c r="F29" s="18" t="s">
        <v>239</v>
      </c>
      <c r="G29" s="18" t="s">
        <v>287</v>
      </c>
      <c r="H29" s="224" t="s">
        <v>234</v>
      </c>
      <c r="I29" s="18" t="s">
        <v>269</v>
      </c>
      <c r="J29" s="18" t="s">
        <v>251</v>
      </c>
      <c r="K29" s="18" t="s">
        <v>255</v>
      </c>
      <c r="L29" s="19"/>
      <c r="M29" s="224"/>
      <c r="N29" s="224"/>
      <c r="O29" s="224"/>
      <c r="P29" s="224"/>
      <c r="Q29" s="224"/>
      <c r="R29" s="224"/>
      <c r="S29" s="224"/>
      <c r="T29" s="224"/>
      <c r="U29" s="224"/>
      <c r="V29" s="224"/>
      <c r="W29" s="224"/>
      <c r="X29" s="224"/>
      <c r="Y29" s="224"/>
      <c r="Z29" s="224"/>
    </row>
    <row r="30" spans="1:28" x14ac:dyDescent="0.25">
      <c r="A30" s="224" t="s">
        <v>236</v>
      </c>
      <c r="B30" s="224" t="s">
        <v>265</v>
      </c>
      <c r="C30" s="224" t="s">
        <v>247</v>
      </c>
      <c r="D30" s="224" t="s">
        <v>248</v>
      </c>
      <c r="E30" s="224" t="s">
        <v>284</v>
      </c>
      <c r="F30" s="18" t="s">
        <v>240</v>
      </c>
      <c r="G30" s="18" t="s">
        <v>288</v>
      </c>
      <c r="H30" s="224" t="s">
        <v>234</v>
      </c>
      <c r="I30" s="18" t="s">
        <v>270</v>
      </c>
      <c r="J30" s="18" t="s">
        <v>252</v>
      </c>
      <c r="K30" s="18" t="s">
        <v>256</v>
      </c>
      <c r="L30" s="19"/>
      <c r="M30" s="224"/>
      <c r="N30" s="224"/>
      <c r="O30" s="224"/>
      <c r="P30" s="224"/>
      <c r="Q30" s="224"/>
      <c r="R30" s="224"/>
      <c r="S30" s="224"/>
      <c r="T30" s="224"/>
      <c r="U30" s="224"/>
      <c r="V30" s="224"/>
      <c r="W30" s="224"/>
      <c r="X30" s="224"/>
      <c r="Y30" s="224"/>
      <c r="Z30" s="224"/>
    </row>
    <row r="31" spans="1:28" x14ac:dyDescent="0.25">
      <c r="A31" s="224" t="s">
        <v>0</v>
      </c>
      <c r="B31" s="224" t="s">
        <v>0</v>
      </c>
      <c r="C31" s="224" t="s">
        <v>0</v>
      </c>
      <c r="D31" s="224" t="s">
        <v>0</v>
      </c>
      <c r="E31" s="224" t="s">
        <v>0</v>
      </c>
      <c r="F31" s="224" t="s">
        <v>0</v>
      </c>
      <c r="G31" s="224" t="s">
        <v>0</v>
      </c>
      <c r="H31" s="224" t="s">
        <v>0</v>
      </c>
      <c r="I31" s="224" t="s">
        <v>0</v>
      </c>
      <c r="J31" s="224" t="s">
        <v>0</v>
      </c>
      <c r="K31" s="224" t="s">
        <v>0</v>
      </c>
      <c r="L31" s="19"/>
      <c r="M31" s="224"/>
      <c r="N31" s="224"/>
      <c r="O31" s="224"/>
      <c r="P31" s="224"/>
      <c r="Q31" s="224"/>
      <c r="R31" s="224"/>
      <c r="S31" s="224"/>
      <c r="T31" s="224"/>
      <c r="U31" s="224"/>
      <c r="V31" s="224"/>
      <c r="W31" s="224"/>
      <c r="X31" s="224"/>
      <c r="Y31" s="224"/>
      <c r="Z31" s="224"/>
    </row>
    <row r="32" spans="1:28" ht="30" x14ac:dyDescent="0.25">
      <c r="A32" s="21" t="s">
        <v>339</v>
      </c>
      <c r="B32" s="21"/>
      <c r="C32" s="18" t="s">
        <v>346</v>
      </c>
      <c r="D32" s="18" t="s">
        <v>347</v>
      </c>
      <c r="E32" s="18" t="s">
        <v>348</v>
      </c>
      <c r="F32" s="18" t="s">
        <v>349</v>
      </c>
      <c r="G32" s="18" t="s">
        <v>350</v>
      </c>
      <c r="H32" s="18" t="s">
        <v>234</v>
      </c>
      <c r="I32" s="18" t="s">
        <v>351</v>
      </c>
      <c r="J32" s="18" t="s">
        <v>352</v>
      </c>
      <c r="K32" s="224"/>
      <c r="L32" s="224"/>
      <c r="M32" s="224"/>
      <c r="N32" s="224"/>
      <c r="O32" s="224"/>
      <c r="P32" s="224"/>
      <c r="Q32" s="224"/>
      <c r="R32" s="224"/>
      <c r="S32" s="224"/>
      <c r="T32" s="224"/>
      <c r="U32" s="224"/>
      <c r="V32" s="224"/>
      <c r="W32" s="224"/>
      <c r="X32" s="224"/>
      <c r="Y32" s="224"/>
      <c r="Z32" s="224"/>
    </row>
    <row r="33" spans="1:26" x14ac:dyDescent="0.25">
      <c r="A33" s="224" t="s">
        <v>0</v>
      </c>
      <c r="B33" s="224" t="s">
        <v>0</v>
      </c>
      <c r="C33" s="224" t="s">
        <v>0</v>
      </c>
      <c r="D33" s="224" t="s">
        <v>0</v>
      </c>
      <c r="E33" s="224" t="s">
        <v>0</v>
      </c>
      <c r="F33" s="224" t="s">
        <v>0</v>
      </c>
      <c r="G33" s="224" t="s">
        <v>0</v>
      </c>
      <c r="H33" s="224" t="s">
        <v>0</v>
      </c>
      <c r="I33" s="224" t="s">
        <v>0</v>
      </c>
      <c r="J33" s="224" t="s">
        <v>0</v>
      </c>
      <c r="K33" s="224" t="s">
        <v>0</v>
      </c>
      <c r="L33" s="224"/>
      <c r="M33" s="224"/>
      <c r="N33" s="224"/>
      <c r="O33" s="224"/>
      <c r="P33" s="224"/>
      <c r="Q33" s="224"/>
      <c r="R33" s="224"/>
      <c r="S33" s="224"/>
      <c r="T33" s="224"/>
      <c r="U33" s="224"/>
      <c r="V33" s="224"/>
      <c r="W33" s="224"/>
      <c r="X33" s="224"/>
      <c r="Y33" s="224"/>
      <c r="Z33" s="224"/>
    </row>
    <row r="37" spans="1:26" x14ac:dyDescent="0.25">
      <c r="A37" s="2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84"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1" width="19.140625" style="184" customWidth="1"/>
    <col min="12" max="12" width="16" style="184" customWidth="1"/>
    <col min="13" max="13" width="14.85546875" style="184" customWidth="1"/>
    <col min="14" max="14" width="16.28515625" style="184" customWidth="1"/>
    <col min="15" max="16384" width="9.140625" style="184"/>
  </cols>
  <sheetData>
    <row r="1" spans="1:28" s="2" customFormat="1" ht="18.75" customHeight="1" x14ac:dyDescent="0.2">
      <c r="A1" s="164"/>
      <c r="B1" s="164"/>
      <c r="O1" s="165" t="s">
        <v>70</v>
      </c>
    </row>
    <row r="2" spans="1:28" s="2" customFormat="1" ht="18.75" customHeight="1" x14ac:dyDescent="0.3">
      <c r="A2" s="164"/>
      <c r="B2" s="164"/>
      <c r="O2" s="166" t="s">
        <v>11</v>
      </c>
    </row>
    <row r="3" spans="1:28" s="2" customFormat="1" ht="18.75" x14ac:dyDescent="0.3">
      <c r="A3" s="167"/>
      <c r="B3" s="167"/>
      <c r="O3" s="166" t="s">
        <v>69</v>
      </c>
    </row>
    <row r="4" spans="1:28" s="2" customFormat="1" ht="18.75" x14ac:dyDescent="0.3">
      <c r="A4" s="167"/>
      <c r="B4" s="167"/>
      <c r="L4" s="166"/>
    </row>
    <row r="5" spans="1:28" s="2" customFormat="1" ht="15.75" x14ac:dyDescent="0.2">
      <c r="A5" s="374" t="str">
        <f>'3.4. Паспорт надежность'!A4:Z4</f>
        <v>Год раскрытия информации: 2023 год</v>
      </c>
      <c r="B5" s="374"/>
      <c r="C5" s="374"/>
      <c r="D5" s="374"/>
      <c r="E5" s="374"/>
      <c r="F5" s="374"/>
      <c r="G5" s="374"/>
      <c r="H5" s="374"/>
      <c r="I5" s="374"/>
      <c r="J5" s="374"/>
      <c r="K5" s="374"/>
      <c r="L5" s="374"/>
      <c r="M5" s="374"/>
      <c r="N5" s="374"/>
      <c r="O5" s="374"/>
      <c r="P5" s="41"/>
      <c r="Q5" s="41"/>
      <c r="R5" s="41"/>
      <c r="S5" s="41"/>
      <c r="T5" s="41"/>
      <c r="U5" s="41"/>
      <c r="V5" s="41"/>
      <c r="W5" s="41"/>
      <c r="X5" s="41"/>
      <c r="Y5" s="41"/>
      <c r="Z5" s="41"/>
      <c r="AA5" s="41"/>
      <c r="AB5" s="41"/>
    </row>
    <row r="6" spans="1:28" s="2" customFormat="1" ht="18.75" x14ac:dyDescent="0.3">
      <c r="A6" s="167"/>
      <c r="B6" s="167"/>
      <c r="L6" s="166"/>
    </row>
    <row r="7" spans="1:28" s="2" customFormat="1" ht="18.75" x14ac:dyDescent="0.2">
      <c r="A7" s="378" t="s">
        <v>10</v>
      </c>
      <c r="B7" s="378"/>
      <c r="C7" s="378"/>
      <c r="D7" s="378"/>
      <c r="E7" s="378"/>
      <c r="F7" s="378"/>
      <c r="G7" s="378"/>
      <c r="H7" s="378"/>
      <c r="I7" s="378"/>
      <c r="J7" s="378"/>
      <c r="K7" s="378"/>
      <c r="L7" s="378"/>
      <c r="M7" s="378"/>
      <c r="N7" s="378"/>
      <c r="O7" s="378"/>
      <c r="P7" s="168"/>
      <c r="Q7" s="168"/>
      <c r="R7" s="168"/>
      <c r="S7" s="168"/>
      <c r="T7" s="168"/>
      <c r="U7" s="168"/>
      <c r="V7" s="168"/>
      <c r="W7" s="168"/>
      <c r="X7" s="168"/>
      <c r="Y7" s="168"/>
      <c r="Z7" s="168"/>
    </row>
    <row r="8" spans="1:28" s="2" customFormat="1" ht="18.75" x14ac:dyDescent="0.2">
      <c r="A8" s="378"/>
      <c r="B8" s="378"/>
      <c r="C8" s="378"/>
      <c r="D8" s="378"/>
      <c r="E8" s="378"/>
      <c r="F8" s="378"/>
      <c r="G8" s="378"/>
      <c r="H8" s="378"/>
      <c r="I8" s="378"/>
      <c r="J8" s="378"/>
      <c r="K8" s="378"/>
      <c r="L8" s="378"/>
      <c r="M8" s="378"/>
      <c r="N8" s="378"/>
      <c r="O8" s="378"/>
      <c r="P8" s="168"/>
      <c r="Q8" s="168"/>
      <c r="R8" s="168"/>
      <c r="S8" s="168"/>
      <c r="T8" s="168"/>
      <c r="U8" s="168"/>
      <c r="V8" s="168"/>
      <c r="W8" s="168"/>
      <c r="X8" s="168"/>
      <c r="Y8" s="168"/>
      <c r="Z8" s="168"/>
    </row>
    <row r="9" spans="1:28" s="2"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68"/>
      <c r="Q9" s="168"/>
      <c r="R9" s="168"/>
      <c r="S9" s="168"/>
      <c r="T9" s="168"/>
      <c r="U9" s="168"/>
      <c r="V9" s="168"/>
      <c r="W9" s="168"/>
      <c r="X9" s="168"/>
      <c r="Y9" s="168"/>
      <c r="Z9" s="168"/>
    </row>
    <row r="10" spans="1:28" s="2" customFormat="1" ht="18.75" x14ac:dyDescent="0.2">
      <c r="A10" s="375" t="s">
        <v>9</v>
      </c>
      <c r="B10" s="375"/>
      <c r="C10" s="375"/>
      <c r="D10" s="375"/>
      <c r="E10" s="375"/>
      <c r="F10" s="375"/>
      <c r="G10" s="375"/>
      <c r="H10" s="375"/>
      <c r="I10" s="375"/>
      <c r="J10" s="375"/>
      <c r="K10" s="375"/>
      <c r="L10" s="375"/>
      <c r="M10" s="375"/>
      <c r="N10" s="375"/>
      <c r="O10" s="375"/>
      <c r="P10" s="168"/>
      <c r="Q10" s="168"/>
      <c r="R10" s="168"/>
      <c r="S10" s="168"/>
      <c r="T10" s="168"/>
      <c r="U10" s="168"/>
      <c r="V10" s="168"/>
      <c r="W10" s="168"/>
      <c r="X10" s="168"/>
      <c r="Y10" s="168"/>
      <c r="Z10" s="168"/>
    </row>
    <row r="11" spans="1:28" s="2" customFormat="1" ht="18.75" x14ac:dyDescent="0.2">
      <c r="A11" s="378"/>
      <c r="B11" s="378"/>
      <c r="C11" s="378"/>
      <c r="D11" s="378"/>
      <c r="E11" s="378"/>
      <c r="F11" s="378"/>
      <c r="G11" s="378"/>
      <c r="H11" s="378"/>
      <c r="I11" s="378"/>
      <c r="J11" s="378"/>
      <c r="K11" s="378"/>
      <c r="L11" s="378"/>
      <c r="M11" s="378"/>
      <c r="N11" s="378"/>
      <c r="O11" s="378"/>
      <c r="P11" s="168"/>
      <c r="Q11" s="168"/>
      <c r="R11" s="168"/>
      <c r="S11" s="168"/>
      <c r="T11" s="168"/>
      <c r="U11" s="168"/>
      <c r="V11" s="168"/>
      <c r="W11" s="168"/>
      <c r="X11" s="168"/>
      <c r="Y11" s="168"/>
      <c r="Z11" s="168"/>
    </row>
    <row r="12" spans="1:28" s="2" customFormat="1" ht="18.75" x14ac:dyDescent="0.2">
      <c r="A12" s="383" t="str">
        <f>'1. паспорт местоположение'!A12:C12</f>
        <v>I_NS1800.VL.0015</v>
      </c>
      <c r="B12" s="383"/>
      <c r="C12" s="383"/>
      <c r="D12" s="383"/>
      <c r="E12" s="383"/>
      <c r="F12" s="383"/>
      <c r="G12" s="383"/>
      <c r="H12" s="383"/>
      <c r="I12" s="383"/>
      <c r="J12" s="383"/>
      <c r="K12" s="383"/>
      <c r="L12" s="383"/>
      <c r="M12" s="383"/>
      <c r="N12" s="383"/>
      <c r="O12" s="383"/>
      <c r="P12" s="168"/>
      <c r="Q12" s="168"/>
      <c r="R12" s="168"/>
      <c r="S12" s="168"/>
      <c r="T12" s="168"/>
      <c r="U12" s="168"/>
      <c r="V12" s="168"/>
      <c r="W12" s="168"/>
      <c r="X12" s="168"/>
      <c r="Y12" s="168"/>
      <c r="Z12" s="168"/>
    </row>
    <row r="13" spans="1:28" s="2" customFormat="1" ht="18.75" x14ac:dyDescent="0.2">
      <c r="A13" s="375" t="s">
        <v>8</v>
      </c>
      <c r="B13" s="375"/>
      <c r="C13" s="375"/>
      <c r="D13" s="375"/>
      <c r="E13" s="375"/>
      <c r="F13" s="375"/>
      <c r="G13" s="375"/>
      <c r="H13" s="375"/>
      <c r="I13" s="375"/>
      <c r="J13" s="375"/>
      <c r="K13" s="375"/>
      <c r="L13" s="375"/>
      <c r="M13" s="375"/>
      <c r="N13" s="375"/>
      <c r="O13" s="375"/>
      <c r="P13" s="168"/>
      <c r="Q13" s="168"/>
      <c r="R13" s="168"/>
      <c r="S13" s="168"/>
      <c r="T13" s="168"/>
      <c r="U13" s="168"/>
      <c r="V13" s="168"/>
      <c r="W13" s="168"/>
      <c r="X13" s="168"/>
      <c r="Y13" s="168"/>
      <c r="Z13" s="168"/>
    </row>
    <row r="14" spans="1:28" s="172" customFormat="1" ht="15.75" customHeight="1" x14ac:dyDescent="0.2">
      <c r="A14" s="387"/>
      <c r="B14" s="387"/>
      <c r="C14" s="387"/>
      <c r="D14" s="387"/>
      <c r="E14" s="387"/>
      <c r="F14" s="387"/>
      <c r="G14" s="387"/>
      <c r="H14" s="387"/>
      <c r="I14" s="387"/>
      <c r="J14" s="387"/>
      <c r="K14" s="387"/>
      <c r="L14" s="387"/>
      <c r="M14" s="387"/>
      <c r="N14" s="387"/>
      <c r="O14" s="387"/>
      <c r="P14" s="158"/>
      <c r="Q14" s="158"/>
      <c r="R14" s="158"/>
      <c r="S14" s="158"/>
      <c r="T14" s="158"/>
      <c r="U14" s="158"/>
      <c r="V14" s="158"/>
      <c r="W14" s="158"/>
      <c r="X14" s="158"/>
      <c r="Y14" s="158"/>
      <c r="Z14" s="158"/>
    </row>
    <row r="15" spans="1:28" s="173" customFormat="1" ht="15.75" x14ac:dyDescent="0.2">
      <c r="A15" s="383" t="str">
        <f>'1. паспорт местоположение'!A15:C15</f>
        <v>ВЛ-110 кВ  Северный - ГДН 1,2  (новое строительство ВЛ протяженностью 48.01км)</v>
      </c>
      <c r="B15" s="383"/>
      <c r="C15" s="383"/>
      <c r="D15" s="383"/>
      <c r="E15" s="383"/>
      <c r="F15" s="383"/>
      <c r="G15" s="383"/>
      <c r="H15" s="383"/>
      <c r="I15" s="383"/>
      <c r="J15" s="383"/>
      <c r="K15" s="383"/>
      <c r="L15" s="383"/>
      <c r="M15" s="383"/>
      <c r="N15" s="383"/>
      <c r="O15" s="383"/>
      <c r="P15" s="170"/>
      <c r="Q15" s="170"/>
      <c r="R15" s="170"/>
      <c r="S15" s="170"/>
      <c r="T15" s="170"/>
      <c r="U15" s="170"/>
      <c r="V15" s="170"/>
      <c r="W15" s="170"/>
      <c r="X15" s="170"/>
      <c r="Y15" s="170"/>
      <c r="Z15" s="170"/>
    </row>
    <row r="16" spans="1:28" s="173" customFormat="1" ht="15" customHeight="1" x14ac:dyDescent="0.2">
      <c r="A16" s="375" t="s">
        <v>7</v>
      </c>
      <c r="B16" s="375"/>
      <c r="C16" s="375"/>
      <c r="D16" s="375"/>
      <c r="E16" s="375"/>
      <c r="F16" s="375"/>
      <c r="G16" s="375"/>
      <c r="H16" s="375"/>
      <c r="I16" s="375"/>
      <c r="J16" s="375"/>
      <c r="K16" s="375"/>
      <c r="L16" s="375"/>
      <c r="M16" s="375"/>
      <c r="N16" s="375"/>
      <c r="O16" s="375"/>
      <c r="P16" s="171"/>
      <c r="Q16" s="171"/>
      <c r="R16" s="171"/>
      <c r="S16" s="171"/>
      <c r="T16" s="171"/>
      <c r="U16" s="171"/>
      <c r="V16" s="171"/>
      <c r="W16" s="171"/>
      <c r="X16" s="171"/>
      <c r="Y16" s="171"/>
      <c r="Z16" s="171"/>
    </row>
    <row r="17" spans="1:26" s="173" customFormat="1" ht="15" customHeight="1" x14ac:dyDescent="0.2">
      <c r="A17" s="388"/>
      <c r="B17" s="388"/>
      <c r="C17" s="388"/>
      <c r="D17" s="388"/>
      <c r="E17" s="388"/>
      <c r="F17" s="388"/>
      <c r="G17" s="388"/>
      <c r="H17" s="388"/>
      <c r="I17" s="388"/>
      <c r="J17" s="388"/>
      <c r="K17" s="388"/>
      <c r="L17" s="388"/>
      <c r="M17" s="388"/>
      <c r="N17" s="388"/>
      <c r="O17" s="388"/>
      <c r="P17" s="174"/>
      <c r="Q17" s="174"/>
      <c r="R17" s="174"/>
      <c r="S17" s="174"/>
      <c r="T17" s="174"/>
      <c r="U17" s="174"/>
      <c r="V17" s="174"/>
      <c r="W17" s="174"/>
    </row>
    <row r="18" spans="1:26" s="173" customFormat="1" ht="91.5" customHeight="1" x14ac:dyDescent="0.2">
      <c r="A18" s="427" t="s">
        <v>462</v>
      </c>
      <c r="B18" s="427"/>
      <c r="C18" s="427"/>
      <c r="D18" s="427"/>
      <c r="E18" s="427"/>
      <c r="F18" s="427"/>
      <c r="G18" s="427"/>
      <c r="H18" s="427"/>
      <c r="I18" s="427"/>
      <c r="J18" s="427"/>
      <c r="K18" s="427"/>
      <c r="L18" s="427"/>
      <c r="M18" s="427"/>
      <c r="N18" s="427"/>
      <c r="O18" s="427"/>
      <c r="P18" s="175"/>
      <c r="Q18" s="175"/>
      <c r="R18" s="175"/>
      <c r="S18" s="175"/>
      <c r="T18" s="175"/>
      <c r="U18" s="175"/>
      <c r="V18" s="175"/>
      <c r="W18" s="175"/>
      <c r="X18" s="175"/>
      <c r="Y18" s="175"/>
      <c r="Z18" s="175"/>
    </row>
    <row r="19" spans="1:26" s="173" customFormat="1" ht="78" customHeight="1" x14ac:dyDescent="0.2">
      <c r="A19" s="382" t="s">
        <v>6</v>
      </c>
      <c r="B19" s="382" t="s">
        <v>89</v>
      </c>
      <c r="C19" s="382" t="s">
        <v>88</v>
      </c>
      <c r="D19" s="382" t="s">
        <v>77</v>
      </c>
      <c r="E19" s="424" t="s">
        <v>87</v>
      </c>
      <c r="F19" s="425"/>
      <c r="G19" s="425"/>
      <c r="H19" s="425"/>
      <c r="I19" s="426"/>
      <c r="J19" s="382" t="s">
        <v>86</v>
      </c>
      <c r="K19" s="382"/>
      <c r="L19" s="382"/>
      <c r="M19" s="382"/>
      <c r="N19" s="382"/>
      <c r="O19" s="382"/>
      <c r="P19" s="174"/>
      <c r="Q19" s="174"/>
      <c r="R19" s="174"/>
      <c r="S19" s="174"/>
      <c r="T19" s="174"/>
      <c r="U19" s="174"/>
      <c r="V19" s="174"/>
      <c r="W19" s="174"/>
    </row>
    <row r="20" spans="1:26" s="173" customFormat="1" ht="51" customHeight="1" x14ac:dyDescent="0.2">
      <c r="A20" s="382"/>
      <c r="B20" s="382"/>
      <c r="C20" s="382"/>
      <c r="D20" s="382"/>
      <c r="E20" s="213" t="s">
        <v>85</v>
      </c>
      <c r="F20" s="213" t="s">
        <v>84</v>
      </c>
      <c r="G20" s="213" t="s">
        <v>83</v>
      </c>
      <c r="H20" s="213" t="s">
        <v>82</v>
      </c>
      <c r="I20" s="213" t="s">
        <v>81</v>
      </c>
      <c r="J20" s="213" t="s">
        <v>80</v>
      </c>
      <c r="K20" s="213" t="s">
        <v>5</v>
      </c>
      <c r="L20" s="214" t="s">
        <v>4</v>
      </c>
      <c r="M20" s="215" t="s">
        <v>230</v>
      </c>
      <c r="N20" s="215" t="s">
        <v>79</v>
      </c>
      <c r="O20" s="215" t="s">
        <v>78</v>
      </c>
      <c r="P20" s="158"/>
      <c r="Q20" s="158"/>
      <c r="R20" s="158"/>
      <c r="S20" s="158"/>
      <c r="T20" s="158"/>
      <c r="U20" s="158"/>
      <c r="V20" s="158"/>
      <c r="W20" s="158"/>
      <c r="X20" s="180"/>
      <c r="Y20" s="180"/>
      <c r="Z20" s="180"/>
    </row>
    <row r="21" spans="1:26" s="173" customFormat="1" ht="16.5" customHeight="1" x14ac:dyDescent="0.2">
      <c r="A21" s="178">
        <v>1</v>
      </c>
      <c r="B21" s="177">
        <v>2</v>
      </c>
      <c r="C21" s="178">
        <v>3</v>
      </c>
      <c r="D21" s="177">
        <v>4</v>
      </c>
      <c r="E21" s="178">
        <v>5</v>
      </c>
      <c r="F21" s="177">
        <v>6</v>
      </c>
      <c r="G21" s="178">
        <v>7</v>
      </c>
      <c r="H21" s="177">
        <v>8</v>
      </c>
      <c r="I21" s="178">
        <v>9</v>
      </c>
      <c r="J21" s="177">
        <v>10</v>
      </c>
      <c r="K21" s="178">
        <v>11</v>
      </c>
      <c r="L21" s="177">
        <v>12</v>
      </c>
      <c r="M21" s="178">
        <v>13</v>
      </c>
      <c r="N21" s="177">
        <v>14</v>
      </c>
      <c r="O21" s="178">
        <v>15</v>
      </c>
      <c r="P21" s="158"/>
      <c r="Q21" s="158"/>
      <c r="R21" s="158"/>
      <c r="S21" s="158"/>
      <c r="T21" s="158"/>
      <c r="U21" s="158"/>
      <c r="V21" s="158"/>
      <c r="W21" s="158"/>
      <c r="X21" s="180"/>
      <c r="Y21" s="180"/>
      <c r="Z21" s="180"/>
    </row>
    <row r="22" spans="1:26" s="173" customFormat="1" ht="33" customHeight="1" x14ac:dyDescent="0.2">
      <c r="A22" s="4"/>
      <c r="B22" s="216"/>
      <c r="C22" s="60" t="s">
        <v>500</v>
      </c>
      <c r="D22" s="60"/>
      <c r="E22" s="60"/>
      <c r="F22" s="60"/>
      <c r="G22" s="60"/>
      <c r="H22" s="60"/>
      <c r="I22" s="60"/>
      <c r="J22" s="217"/>
      <c r="K22" s="217"/>
      <c r="L22" s="218"/>
      <c r="M22" s="218"/>
      <c r="N22" s="218"/>
      <c r="O22" s="218"/>
      <c r="P22" s="158"/>
      <c r="Q22" s="158"/>
      <c r="R22" s="158"/>
      <c r="S22" s="158"/>
      <c r="T22" s="158"/>
      <c r="U22" s="158"/>
      <c r="V22" s="180"/>
      <c r="W22" s="180"/>
      <c r="X22" s="180"/>
      <c r="Y22" s="180"/>
      <c r="Z22" s="180"/>
    </row>
    <row r="23" spans="1:26"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row>
    <row r="24" spans="1:26" x14ac:dyDescent="0.25">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183"/>
      <c r="B25" s="183"/>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row>
    <row r="26" spans="1:26"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row>
    <row r="27" spans="1:26"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row>
    <row r="28" spans="1:26"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row>
    <row r="29" spans="1:26"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row>
    <row r="30" spans="1:26"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row>
    <row r="31" spans="1:26"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row>
    <row r="32" spans="1:26"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4" spans="1:26"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row>
    <row r="35" spans="1:26"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row>
    <row r="36" spans="1:26"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row>
    <row r="37" spans="1:26"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row>
    <row r="38" spans="1:26"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row>
    <row r="39" spans="1:26"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row>
    <row r="40" spans="1:26"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row>
    <row r="41" spans="1:26"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row>
    <row r="42" spans="1:26"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row>
    <row r="43" spans="1:26"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row>
    <row r="44" spans="1:26"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row>
    <row r="45" spans="1:26"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row>
    <row r="46" spans="1:26"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row>
    <row r="47" spans="1:26"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row>
    <row r="48" spans="1:26"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row>
    <row r="49" spans="1:26"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row>
    <row r="50" spans="1:26"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row>
    <row r="51" spans="1:26"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row>
    <row r="52" spans="1:26"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row>
    <row r="53" spans="1:26"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row>
    <row r="54" spans="1:26"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row>
    <row r="55" spans="1:26"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row>
    <row r="56" spans="1:26"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row>
    <row r="57" spans="1:26"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row>
    <row r="58" spans="1:26"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row>
    <row r="59" spans="1:26"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row>
    <row r="60" spans="1:26"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row>
    <row r="61" spans="1:26"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row>
    <row r="62" spans="1:26"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row>
    <row r="63" spans="1:26"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row>
    <row r="64" spans="1:26"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row>
    <row r="65" spans="1:26"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row>
    <row r="66" spans="1:26"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row>
    <row r="67" spans="1:26"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row>
    <row r="68" spans="1:26"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row>
    <row r="69" spans="1:26"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row>
    <row r="70" spans="1:26"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row>
    <row r="71" spans="1:26"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row>
    <row r="72" spans="1:26"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row>
    <row r="73" spans="1:26"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row>
    <row r="74" spans="1:26"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row>
    <row r="75" spans="1:26"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row>
    <row r="76" spans="1:26"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row>
    <row r="77" spans="1:26"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row>
    <row r="78" spans="1:26"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row>
    <row r="79" spans="1:26"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row>
    <row r="80" spans="1:26"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row>
    <row r="81" spans="1:26"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row>
    <row r="82" spans="1:26"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row>
    <row r="83" spans="1:26"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row>
    <row r="84" spans="1:26"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row>
    <row r="85" spans="1:26"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row>
    <row r="86" spans="1:26"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row>
    <row r="87" spans="1:26"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row>
    <row r="88" spans="1:26"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row>
    <row r="89" spans="1:26"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row>
    <row r="90" spans="1:26"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row>
    <row r="91" spans="1:26"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row>
    <row r="92" spans="1:26"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row>
    <row r="93" spans="1:26"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row>
    <row r="94" spans="1:26"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row>
    <row r="95" spans="1:26"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row>
    <row r="96" spans="1:26"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row>
    <row r="97" spans="1:26"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row>
    <row r="98" spans="1:26"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row>
    <row r="99" spans="1:26"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row>
    <row r="100" spans="1:26"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row>
    <row r="101" spans="1:26"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row>
    <row r="102" spans="1:26"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row>
    <row r="103" spans="1:26"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row>
    <row r="104" spans="1:26"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row>
    <row r="105" spans="1:26"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row>
    <row r="106" spans="1:26"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row>
    <row r="107" spans="1:26"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row>
    <row r="108" spans="1:26"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row>
    <row r="109" spans="1:26"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row>
    <row r="110" spans="1:26"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row>
    <row r="111" spans="1:26"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row>
    <row r="112" spans="1:26"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row>
    <row r="113" spans="1:26"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row>
    <row r="114" spans="1:26"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row>
    <row r="115" spans="1:26"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row>
    <row r="116" spans="1:26"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row>
    <row r="117" spans="1:26"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row>
    <row r="118" spans="1:26"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row>
    <row r="119" spans="1:26"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row>
    <row r="120" spans="1:26"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row>
    <row r="121" spans="1:26"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row>
    <row r="122" spans="1:26"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row>
    <row r="123" spans="1:26"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row>
    <row r="124" spans="1:26"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row>
    <row r="125" spans="1:26"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row>
    <row r="126" spans="1:26"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row>
    <row r="127" spans="1:26"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row>
    <row r="128" spans="1:26"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row>
    <row r="129" spans="1:26"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row>
    <row r="130" spans="1:26"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row>
    <row r="131" spans="1:26"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row>
    <row r="132" spans="1:26"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row>
    <row r="133" spans="1:26"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row>
    <row r="134" spans="1:26"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row>
    <row r="135" spans="1:26"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row>
    <row r="136" spans="1:26"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row>
    <row r="137" spans="1:26"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row>
    <row r="138" spans="1:26"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row>
    <row r="139" spans="1:26"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row>
    <row r="140" spans="1:26"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row>
    <row r="141" spans="1:26"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row>
    <row r="142" spans="1:26"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row>
    <row r="143" spans="1:26"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row>
    <row r="144" spans="1:26"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row>
    <row r="145" spans="1:26"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row>
    <row r="146" spans="1:26"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row>
    <row r="147" spans="1:26"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row>
    <row r="148" spans="1:26"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row>
    <row r="149" spans="1:26"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row>
    <row r="150" spans="1:26"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row>
    <row r="151" spans="1:26"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row>
    <row r="152" spans="1:26"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row>
    <row r="153" spans="1:26"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row>
    <row r="154" spans="1:26"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row>
    <row r="155" spans="1:26"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row>
    <row r="156" spans="1:26"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row>
    <row r="157" spans="1:26"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row>
    <row r="158" spans="1:26"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row>
    <row r="159" spans="1:26"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row>
    <row r="160" spans="1:26"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row>
    <row r="161" spans="1:26"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row>
    <row r="162" spans="1:26"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row>
    <row r="163" spans="1:26"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row>
    <row r="164" spans="1:26"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row>
    <row r="165" spans="1:26"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row>
    <row r="166" spans="1:26"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row>
    <row r="167" spans="1:26"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row>
    <row r="168" spans="1:26"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row>
    <row r="169" spans="1:26"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row>
    <row r="170" spans="1:26"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row>
    <row r="171" spans="1:26"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row>
    <row r="172" spans="1:26"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row>
    <row r="173" spans="1:26"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row>
    <row r="174" spans="1:26"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row>
    <row r="175" spans="1:26"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row>
    <row r="176" spans="1:26"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row>
    <row r="177" spans="1:26"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row>
    <row r="178" spans="1:26"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row>
    <row r="179" spans="1:26"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row>
    <row r="180" spans="1:26"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row>
    <row r="181" spans="1:26"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row>
    <row r="182" spans="1:26"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row>
    <row r="183" spans="1:26"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row>
    <row r="184" spans="1:26"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row>
    <row r="185" spans="1:26"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row>
    <row r="186" spans="1:26"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row>
    <row r="187" spans="1:26"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row>
    <row r="188" spans="1:26"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row>
    <row r="189" spans="1:26"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row>
    <row r="190" spans="1:26"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row>
    <row r="191" spans="1:26"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row>
    <row r="192" spans="1:26"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row>
    <row r="193" spans="1:26"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row>
    <row r="194" spans="1:26"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row>
    <row r="195" spans="1:26"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row>
    <row r="196" spans="1:26"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row>
    <row r="197" spans="1:26"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row>
    <row r="198" spans="1:26"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row>
    <row r="199" spans="1:26"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row>
    <row r="200" spans="1:26"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row>
    <row r="201" spans="1:26"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row>
    <row r="202" spans="1:26"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row>
    <row r="203" spans="1:26"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row>
    <row r="204" spans="1:26"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row>
    <row r="205" spans="1:26"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row>
    <row r="206" spans="1:26"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row>
    <row r="207" spans="1:26"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row>
    <row r="208" spans="1:26"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row>
    <row r="209" spans="1:26"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row>
    <row r="210" spans="1:26"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row>
    <row r="211" spans="1:26"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row>
    <row r="212" spans="1:26"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row>
    <row r="213" spans="1:26"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row>
    <row r="214" spans="1:26"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row>
    <row r="215" spans="1:26"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row>
    <row r="216" spans="1:26"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row>
    <row r="217" spans="1:26"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row>
    <row r="218" spans="1:26"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row>
    <row r="219" spans="1:26"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row>
    <row r="220" spans="1:26"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row>
    <row r="221" spans="1:26"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row>
    <row r="222" spans="1:26"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row>
    <row r="223" spans="1:26"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row>
    <row r="224" spans="1:26"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row>
    <row r="225" spans="1:26"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row>
    <row r="226" spans="1:26"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row>
    <row r="227" spans="1:26"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3"/>
    </row>
    <row r="228" spans="1:26"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c r="Z228" s="183"/>
    </row>
    <row r="229" spans="1:26"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c r="Z229" s="183"/>
    </row>
    <row r="230" spans="1:26"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row>
    <row r="231" spans="1:26"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row>
    <row r="232" spans="1:26"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c r="Z232" s="183"/>
    </row>
    <row r="233" spans="1:26"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3"/>
    </row>
    <row r="234" spans="1:26"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c r="Z234" s="183"/>
    </row>
    <row r="235" spans="1:26"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c r="Z235" s="183"/>
    </row>
    <row r="236" spans="1:26"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3"/>
    </row>
    <row r="237" spans="1:26"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c r="Z237" s="183"/>
    </row>
    <row r="238" spans="1:26"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c r="Z238" s="183"/>
    </row>
    <row r="239" spans="1:26"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c r="Z239" s="183"/>
    </row>
    <row r="240" spans="1:26"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3"/>
    </row>
    <row r="241" spans="1:26"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c r="Z241" s="183"/>
    </row>
    <row r="242" spans="1:26"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c r="Z242" s="183"/>
    </row>
    <row r="243" spans="1:26"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3"/>
    </row>
    <row r="244" spans="1:26"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c r="Z244" s="183"/>
    </row>
    <row r="245" spans="1:26"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c r="Z245" s="183"/>
    </row>
    <row r="246" spans="1:26"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3"/>
    </row>
    <row r="247" spans="1:26"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row>
    <row r="248" spans="1:26"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row>
    <row r="249" spans="1:26"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3"/>
    </row>
    <row r="250" spans="1:26"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c r="Z250" s="183"/>
    </row>
    <row r="251" spans="1:26"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c r="Z251" s="183"/>
    </row>
    <row r="252" spans="1:26"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c r="Z252" s="183"/>
    </row>
    <row r="253" spans="1:26"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3"/>
    </row>
    <row r="254" spans="1:26"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row>
    <row r="255" spans="1:26"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row>
    <row r="256" spans="1:26"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row>
    <row r="257" spans="1:26"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row>
    <row r="258" spans="1:26"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row>
    <row r="259" spans="1:26"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row>
    <row r="260" spans="1:26"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row>
    <row r="261" spans="1:26"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row>
    <row r="262" spans="1:26"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row>
    <row r="263" spans="1:26"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c r="Z263" s="183"/>
    </row>
    <row r="264" spans="1:26"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c r="Z264" s="183"/>
    </row>
    <row r="265" spans="1:26"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row>
    <row r="266" spans="1:26"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3"/>
    </row>
    <row r="267" spans="1:26"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c r="Z267" s="183"/>
    </row>
    <row r="268" spans="1:26"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row>
    <row r="269" spans="1:26"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3"/>
    </row>
    <row r="270" spans="1:26"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row>
    <row r="271" spans="1:26"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c r="Z271" s="183"/>
    </row>
    <row r="272" spans="1:26"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3"/>
    </row>
    <row r="273" spans="1:26"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c r="Z273" s="183"/>
    </row>
    <row r="274" spans="1:26"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c r="Z274" s="183"/>
    </row>
    <row r="275" spans="1:26"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3"/>
    </row>
    <row r="276" spans="1:26"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c r="Z276" s="183"/>
    </row>
    <row r="277" spans="1:26"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c r="Z277" s="183"/>
    </row>
    <row r="278" spans="1:26"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c r="Z278" s="183"/>
    </row>
    <row r="279" spans="1:26"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3"/>
    </row>
    <row r="280" spans="1:26"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c r="Z280" s="183"/>
    </row>
    <row r="281" spans="1:26"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c r="Z281" s="183"/>
    </row>
    <row r="282" spans="1:26"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3"/>
    </row>
    <row r="283" spans="1:26"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c r="Z283" s="183"/>
    </row>
    <row r="284" spans="1:26"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c r="Z284" s="183"/>
    </row>
    <row r="285" spans="1:26"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3"/>
    </row>
    <row r="286" spans="1:26"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c r="Z286" s="183"/>
    </row>
    <row r="287" spans="1:26"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c r="Z287" s="183"/>
    </row>
    <row r="288" spans="1:26"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3"/>
    </row>
    <row r="289" spans="1:26"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c r="Z289" s="183"/>
    </row>
    <row r="290" spans="1:26"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c r="Z290" s="183"/>
    </row>
    <row r="291" spans="1:26"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c r="Z291" s="183"/>
    </row>
    <row r="292" spans="1:26"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3"/>
    </row>
    <row r="293" spans="1:26"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row>
    <row r="294" spans="1:26"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c r="Z294" s="183"/>
    </row>
    <row r="295" spans="1:26"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3"/>
    </row>
    <row r="296" spans="1:26"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row>
    <row r="297" spans="1:26"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row>
    <row r="298" spans="1:26"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row>
    <row r="299" spans="1:26"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c r="Z299" s="183"/>
    </row>
    <row r="300" spans="1:26"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row>
    <row r="301" spans="1:26"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3"/>
    </row>
    <row r="302" spans="1:26"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c r="Z302" s="183"/>
    </row>
    <row r="303" spans="1:26"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c r="Z303" s="183"/>
    </row>
    <row r="304" spans="1:26"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c r="Z304" s="183"/>
    </row>
    <row r="305" spans="1:26"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3"/>
    </row>
    <row r="306" spans="1:26"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c r="Z306" s="183"/>
    </row>
    <row r="307" spans="1:26"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c r="Z307" s="183"/>
    </row>
    <row r="308" spans="1:26"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3"/>
    </row>
    <row r="309" spans="1:26"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c r="Z309" s="183"/>
    </row>
    <row r="310" spans="1:26"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c r="Z310" s="183"/>
    </row>
    <row r="311" spans="1:26"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3"/>
    </row>
    <row r="312" spans="1:26"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c r="Z312" s="183"/>
    </row>
    <row r="313" spans="1:26"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c r="Z313" s="183"/>
    </row>
    <row r="314" spans="1:26"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row>
    <row r="315" spans="1:26"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row>
    <row r="316" spans="1:26"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row>
    <row r="317" spans="1:26"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row>
    <row r="318" spans="1:26"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row>
    <row r="319" spans="1:26"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row>
    <row r="320" spans="1:26"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row>
    <row r="321" spans="1:26"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row>
    <row r="322" spans="1:26"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row>
    <row r="323" spans="1:26"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row>
    <row r="324" spans="1:26"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row>
    <row r="325" spans="1:26"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row>
    <row r="326" spans="1:26"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row>
    <row r="327" spans="1:26"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row>
    <row r="328" spans="1:26"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c r="Z328" s="183"/>
    </row>
    <row r="329" spans="1:26"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c r="Z329" s="183"/>
    </row>
    <row r="330" spans="1:26"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c r="Z330" s="183"/>
    </row>
    <row r="331" spans="1:26"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3"/>
    </row>
    <row r="332" spans="1:26"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row>
    <row r="333" spans="1:26"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row>
    <row r="334" spans="1:26"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row>
    <row r="335" spans="1:26"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c r="Z335" s="183"/>
    </row>
    <row r="336" spans="1:26"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row>
    <row r="337" spans="1:26"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3"/>
    </row>
    <row r="338" spans="1:26"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c r="Z338" s="183"/>
    </row>
    <row r="339" spans="1:26"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c r="Z339" s="183"/>
    </row>
    <row r="340" spans="1:26"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3"/>
    </row>
    <row r="341" spans="1:26"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c r="Z341" s="183"/>
    </row>
    <row r="342" spans="1:26"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c r="Z342" s="183"/>
    </row>
    <row r="343" spans="1:26"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row>
    <row r="344" spans="1:26"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c r="Z344" s="183"/>
    </row>
    <row r="345" spans="1:26"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c r="Z345" s="183"/>
    </row>
    <row r="346" spans="1:26"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c r="Z346" s="183"/>
    </row>
    <row r="347" spans="1:26"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c r="Z347" s="183"/>
    </row>
    <row r="348" spans="1:26"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c r="Z348" s="183"/>
    </row>
    <row r="349" spans="1:26"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c r="Z349" s="183"/>
    </row>
    <row r="350" spans="1:26"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c r="Z350" s="183"/>
    </row>
    <row r="351" spans="1:26"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c r="Z351" s="183"/>
    </row>
    <row r="352" spans="1:26"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c r="Z352" s="183"/>
    </row>
    <row r="353" spans="1:26"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c r="Z353" s="183"/>
    </row>
    <row r="354" spans="1:26"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c r="Z354" s="183"/>
    </row>
    <row r="355" spans="1:26"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row>
    <row r="356" spans="1:26"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c r="Z356" s="183"/>
    </row>
    <row r="357" spans="1:26"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row>
    <row r="358" spans="1:26"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c r="Z358" s="183"/>
    </row>
    <row r="359" spans="1:26"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c r="Z359" s="183"/>
    </row>
    <row r="360" spans="1:26"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1"/>
  <sheetViews>
    <sheetView view="pageBreakPreview" zoomScale="70" zoomScaleNormal="100" zoomScaleSheetLayoutView="70" workbookViewId="0">
      <selection activeCell="A12" sqref="A12:K12"/>
    </sheetView>
  </sheetViews>
  <sheetFormatPr defaultRowHeight="1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7" width="16.7109375" style="211" customWidth="1"/>
    <col min="98" max="16384" width="9.140625" style="211"/>
  </cols>
  <sheetData>
    <row r="1" spans="1:44" s="2" customFormat="1" ht="18.75" customHeight="1" x14ac:dyDescent="0.2">
      <c r="A1" s="164"/>
      <c r="K1" s="165" t="s">
        <v>70</v>
      </c>
      <c r="AR1" s="165"/>
    </row>
    <row r="2" spans="1:44" s="2" customFormat="1" ht="18.75" customHeight="1" x14ac:dyDescent="0.3">
      <c r="A2" s="164"/>
      <c r="K2" s="166" t="s">
        <v>11</v>
      </c>
      <c r="AR2" s="166"/>
    </row>
    <row r="3" spans="1:44" s="2" customFormat="1" ht="18.75" x14ac:dyDescent="0.3">
      <c r="A3" s="167"/>
      <c r="K3" s="166" t="s">
        <v>69</v>
      </c>
      <c r="AR3" s="166"/>
    </row>
    <row r="4" spans="1:44" s="2" customFormat="1" ht="18.75" x14ac:dyDescent="0.3">
      <c r="A4" s="167"/>
      <c r="K4" s="166"/>
    </row>
    <row r="5" spans="1:44" s="2"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s="2" customFormat="1" ht="18.75" x14ac:dyDescent="0.3">
      <c r="A6" s="167"/>
      <c r="K6" s="166"/>
    </row>
    <row r="7" spans="1:44" s="2" customFormat="1" ht="18.75" x14ac:dyDescent="0.2">
      <c r="A7" s="378" t="s">
        <v>10</v>
      </c>
      <c r="B7" s="378"/>
      <c r="C7" s="378"/>
      <c r="D7" s="378"/>
      <c r="E7" s="378"/>
      <c r="F7" s="378"/>
      <c r="G7" s="378"/>
      <c r="H7" s="378"/>
      <c r="I7" s="378"/>
      <c r="J7" s="378"/>
      <c r="K7" s="37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row>
    <row r="8" spans="1:44" s="2" customFormat="1" ht="18.75" x14ac:dyDescent="0.2">
      <c r="A8" s="169"/>
      <c r="B8" s="169"/>
      <c r="C8" s="169"/>
      <c r="D8" s="169"/>
      <c r="E8" s="169"/>
      <c r="F8" s="169"/>
      <c r="G8" s="169"/>
      <c r="H8" s="169"/>
      <c r="I8" s="169"/>
      <c r="J8" s="169"/>
      <c r="K8" s="169"/>
      <c r="L8" s="168"/>
      <c r="M8" s="168"/>
      <c r="N8" s="168"/>
      <c r="O8" s="168"/>
      <c r="P8" s="168"/>
      <c r="Q8" s="168"/>
      <c r="R8" s="168"/>
      <c r="S8" s="168"/>
      <c r="T8" s="168"/>
      <c r="U8" s="168"/>
      <c r="V8" s="168"/>
      <c r="W8" s="168"/>
      <c r="X8" s="168"/>
      <c r="Y8" s="168"/>
    </row>
    <row r="9" spans="1:44" s="2" customFormat="1" ht="18.75" customHeight="1" x14ac:dyDescent="0.2">
      <c r="A9" s="383" t="str">
        <f>'4. паспортбюджет'!A9:O9</f>
        <v>АО "Россети Тюмень"</v>
      </c>
      <c r="B9" s="383"/>
      <c r="C9" s="383"/>
      <c r="D9" s="383"/>
      <c r="E9" s="383"/>
      <c r="F9" s="383"/>
      <c r="G9" s="383"/>
      <c r="H9" s="383"/>
      <c r="I9" s="383"/>
      <c r="J9" s="383"/>
      <c r="K9" s="383"/>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2" customFormat="1" ht="18.75" customHeight="1" x14ac:dyDescent="0.2">
      <c r="A10" s="375" t="s">
        <v>9</v>
      </c>
      <c r="B10" s="375"/>
      <c r="C10" s="375"/>
      <c r="D10" s="375"/>
      <c r="E10" s="375"/>
      <c r="F10" s="375"/>
      <c r="G10" s="375"/>
      <c r="H10" s="375"/>
      <c r="I10" s="375"/>
      <c r="J10" s="375"/>
      <c r="K10" s="375"/>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row>
    <row r="11" spans="1:44" s="2" customFormat="1" ht="18.75" x14ac:dyDescent="0.2">
      <c r="A11" s="169"/>
      <c r="B11" s="169"/>
      <c r="C11" s="169"/>
      <c r="D11" s="169"/>
      <c r="E11" s="169"/>
      <c r="F11" s="169"/>
      <c r="G11" s="169"/>
      <c r="H11" s="169"/>
      <c r="I11" s="169"/>
      <c r="J11" s="169"/>
      <c r="K11" s="169"/>
      <c r="L11" s="168"/>
      <c r="M11" s="168"/>
      <c r="N11" s="168"/>
      <c r="O11" s="168"/>
      <c r="P11" s="168"/>
      <c r="Q11" s="168"/>
      <c r="R11" s="168"/>
      <c r="S11" s="168"/>
      <c r="T11" s="168"/>
      <c r="U11" s="168"/>
      <c r="V11" s="168"/>
      <c r="W11" s="168"/>
      <c r="X11" s="168"/>
      <c r="Y11" s="168"/>
    </row>
    <row r="12" spans="1:44" s="2" customFormat="1" ht="18.75" customHeight="1" x14ac:dyDescent="0.2">
      <c r="A12" s="383" t="str">
        <f>'1. паспорт местоположение'!A12:C12</f>
        <v>I_NS1800.VL.0015</v>
      </c>
      <c r="B12" s="383"/>
      <c r="C12" s="383"/>
      <c r="D12" s="383"/>
      <c r="E12" s="383"/>
      <c r="F12" s="383"/>
      <c r="G12" s="383"/>
      <c r="H12" s="383"/>
      <c r="I12" s="383"/>
      <c r="J12" s="383"/>
      <c r="K12" s="383"/>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2" customFormat="1" ht="18.75" customHeight="1" x14ac:dyDescent="0.2">
      <c r="A13" s="375" t="s">
        <v>8</v>
      </c>
      <c r="B13" s="375"/>
      <c r="C13" s="375"/>
      <c r="D13" s="375"/>
      <c r="E13" s="375"/>
      <c r="F13" s="375"/>
      <c r="G13" s="375"/>
      <c r="H13" s="375"/>
      <c r="I13" s="375"/>
      <c r="J13" s="375"/>
      <c r="K13" s="375"/>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row>
    <row r="14" spans="1:44" s="172"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73" customFormat="1" ht="45.75" customHeight="1" x14ac:dyDescent="0.2">
      <c r="A15" s="381" t="str">
        <f>'1. паспорт местоположение'!A15:C15</f>
        <v>ВЛ-110 кВ  Северный - ГДН 1,2  (новое строительство ВЛ протяженностью 48.01км)</v>
      </c>
      <c r="B15" s="381"/>
      <c r="C15" s="381"/>
      <c r="D15" s="381"/>
      <c r="E15" s="381"/>
      <c r="F15" s="381"/>
      <c r="G15" s="381"/>
      <c r="H15" s="381"/>
      <c r="I15" s="381"/>
      <c r="J15" s="381"/>
      <c r="K15" s="381"/>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173" customFormat="1" ht="15" customHeight="1" x14ac:dyDescent="0.2">
      <c r="A16" s="375" t="s">
        <v>7</v>
      </c>
      <c r="B16" s="375"/>
      <c r="C16" s="375"/>
      <c r="D16" s="375"/>
      <c r="E16" s="375"/>
      <c r="F16" s="375"/>
      <c r="G16" s="375"/>
      <c r="H16" s="375"/>
      <c r="I16" s="375"/>
      <c r="J16" s="375"/>
      <c r="K16" s="375"/>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row>
    <row r="17" spans="1:44"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4" s="173" customFormat="1" ht="15" customHeight="1" x14ac:dyDescent="0.2">
      <c r="A18" s="377" t="s">
        <v>463</v>
      </c>
      <c r="B18" s="377"/>
      <c r="C18" s="377"/>
      <c r="D18" s="377"/>
      <c r="E18" s="377"/>
      <c r="F18" s="377"/>
      <c r="G18" s="377"/>
      <c r="H18" s="377"/>
      <c r="I18" s="377"/>
      <c r="J18" s="377"/>
      <c r="K18" s="377"/>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173"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175"/>
      <c r="AC19" s="175"/>
      <c r="AD19" s="175"/>
      <c r="AE19" s="175"/>
      <c r="AF19" s="175"/>
      <c r="AG19" s="175"/>
      <c r="AH19" s="175"/>
      <c r="AI19" s="175"/>
      <c r="AJ19" s="175"/>
      <c r="AK19" s="175"/>
      <c r="AL19" s="175"/>
      <c r="AM19" s="175"/>
      <c r="AN19" s="175"/>
      <c r="AO19" s="175"/>
      <c r="AP19" s="175"/>
      <c r="AQ19" s="175"/>
      <c r="AR19" s="175"/>
    </row>
    <row r="20" spans="1:44" s="173" customFormat="1" ht="15" customHeight="1" x14ac:dyDescent="0.2">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175"/>
      <c r="AC20" s="175"/>
      <c r="AD20" s="175"/>
      <c r="AE20" s="175"/>
      <c r="AF20" s="175"/>
      <c r="AG20" s="175"/>
      <c r="AH20" s="175"/>
      <c r="AI20" s="175"/>
      <c r="AJ20" s="175"/>
      <c r="AK20" s="175"/>
      <c r="AL20" s="175"/>
      <c r="AM20" s="175"/>
      <c r="AN20" s="175"/>
      <c r="AO20" s="175"/>
      <c r="AP20" s="175"/>
      <c r="AQ20" s="175"/>
      <c r="AR20" s="175"/>
    </row>
    <row r="21" spans="1:44" s="173" customFormat="1" ht="15" customHeight="1" x14ac:dyDescent="0.2">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175"/>
      <c r="AC21" s="175"/>
      <c r="AD21" s="175"/>
      <c r="AE21" s="175"/>
      <c r="AF21" s="175"/>
      <c r="AG21" s="175"/>
      <c r="AH21" s="175"/>
      <c r="AI21" s="175"/>
      <c r="AJ21" s="175"/>
      <c r="AK21" s="175"/>
      <c r="AL21" s="175"/>
      <c r="AM21" s="175"/>
      <c r="AN21" s="175"/>
      <c r="AO21" s="175"/>
      <c r="AP21" s="175"/>
      <c r="AQ21" s="175"/>
      <c r="AR21" s="175"/>
    </row>
    <row r="22" spans="1:44" s="17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175"/>
      <c r="AC22" s="175"/>
      <c r="AD22" s="175"/>
      <c r="AE22" s="175"/>
      <c r="AF22" s="175"/>
      <c r="AG22" s="175"/>
      <c r="AH22" s="175"/>
      <c r="AI22" s="175"/>
      <c r="AJ22" s="175"/>
      <c r="AK22" s="175"/>
      <c r="AL22" s="175"/>
      <c r="AM22" s="175"/>
      <c r="AN22" s="175"/>
      <c r="AO22" s="175"/>
      <c r="AP22" s="175"/>
      <c r="AQ22" s="175"/>
      <c r="AR22" s="175"/>
    </row>
    <row r="23" spans="1:44" ht="18.75" x14ac:dyDescent="0.25">
      <c r="AO23" s="212"/>
      <c r="AP23" s="212"/>
      <c r="AQ23" s="212"/>
      <c r="AR23" s="165"/>
    </row>
    <row r="24" spans="1:44" s="298" customFormat="1" ht="16.5" thickBot="1" x14ac:dyDescent="0.3">
      <c r="A24" s="297" t="s">
        <v>335</v>
      </c>
      <c r="B24" s="297" t="s">
        <v>1</v>
      </c>
      <c r="D24" s="299"/>
      <c r="E24" s="300"/>
      <c r="F24" s="300"/>
      <c r="G24" s="300"/>
      <c r="H24" s="300"/>
      <c r="M24" s="301"/>
    </row>
    <row r="25" spans="1:44" s="298" customFormat="1" ht="15.75" x14ac:dyDescent="0.25">
      <c r="A25" s="302" t="s">
        <v>513</v>
      </c>
      <c r="B25" s="303">
        <v>684185.08684999996</v>
      </c>
      <c r="M25" s="301"/>
    </row>
    <row r="26" spans="1:44" s="298" customFormat="1" ht="15.75" x14ac:dyDescent="0.25">
      <c r="A26" s="304" t="s">
        <v>333</v>
      </c>
      <c r="B26" s="305"/>
      <c r="M26" s="301"/>
    </row>
    <row r="27" spans="1:44" s="298" customFormat="1" ht="15.75" x14ac:dyDescent="0.25">
      <c r="A27" s="304" t="s">
        <v>331</v>
      </c>
      <c r="B27" s="305">
        <v>50</v>
      </c>
      <c r="D27" s="306" t="s">
        <v>334</v>
      </c>
      <c r="E27" s="307"/>
      <c r="F27" s="307"/>
      <c r="M27" s="301"/>
    </row>
    <row r="28" spans="1:44" s="298" customFormat="1" ht="16.5" thickBot="1" x14ac:dyDescent="0.3">
      <c r="A28" s="308" t="s">
        <v>329</v>
      </c>
      <c r="B28" s="309">
        <v>1</v>
      </c>
      <c r="D28" s="428" t="s">
        <v>332</v>
      </c>
      <c r="E28" s="428"/>
      <c r="F28" s="310">
        <v>5.0041256257778999E-3</v>
      </c>
      <c r="K28" s="311"/>
      <c r="M28" s="301"/>
      <c r="N28" s="312"/>
    </row>
    <row r="29" spans="1:44" s="298" customFormat="1" ht="15.75" x14ac:dyDescent="0.25">
      <c r="A29" s="302" t="s">
        <v>328</v>
      </c>
      <c r="B29" s="313">
        <v>0</v>
      </c>
      <c r="D29" s="428" t="s">
        <v>330</v>
      </c>
      <c r="E29" s="428"/>
      <c r="F29" s="310">
        <v>5.6796825852579724E-3</v>
      </c>
      <c r="K29" s="311"/>
      <c r="M29" s="301"/>
    </row>
    <row r="30" spans="1:44" s="298" customFormat="1" ht="15.75" x14ac:dyDescent="0.25">
      <c r="A30" s="304" t="s">
        <v>514</v>
      </c>
      <c r="B30" s="314">
        <v>1</v>
      </c>
      <c r="D30" s="428" t="s">
        <v>699</v>
      </c>
      <c r="E30" s="428"/>
      <c r="F30" s="315">
        <v>1006544165.949311</v>
      </c>
      <c r="K30" s="311"/>
      <c r="M30" s="301"/>
    </row>
    <row r="31" spans="1:44" s="298" customFormat="1" ht="15.75" x14ac:dyDescent="0.25">
      <c r="A31" s="304" t="s">
        <v>327</v>
      </c>
      <c r="B31" s="314">
        <v>1</v>
      </c>
      <c r="D31" s="428" t="s">
        <v>515</v>
      </c>
      <c r="E31" s="428"/>
      <c r="F31" s="316" t="s">
        <v>700</v>
      </c>
      <c r="K31" s="311"/>
      <c r="M31" s="301"/>
    </row>
    <row r="32" spans="1:44" s="298" customFormat="1" ht="15.75" x14ac:dyDescent="0.25">
      <c r="A32" s="304" t="s">
        <v>306</v>
      </c>
      <c r="B32" s="314">
        <v>564603.30061016954</v>
      </c>
      <c r="M32" s="301"/>
    </row>
    <row r="33" spans="1:52" s="298" customFormat="1" ht="15.75" x14ac:dyDescent="0.25">
      <c r="A33" s="304" t="s">
        <v>326</v>
      </c>
      <c r="B33" s="314">
        <v>1</v>
      </c>
      <c r="M33" s="301"/>
    </row>
    <row r="34" spans="1:52" s="298" customFormat="1" ht="15.75" x14ac:dyDescent="0.25">
      <c r="A34" s="304" t="s">
        <v>325</v>
      </c>
      <c r="B34" s="314">
        <v>1</v>
      </c>
      <c r="M34" s="301"/>
    </row>
    <row r="35" spans="1:52" s="298" customFormat="1" ht="15.75" x14ac:dyDescent="0.25">
      <c r="A35" s="317" t="s">
        <v>701</v>
      </c>
      <c r="B35" s="318">
        <v>2.1999999999999999E-2</v>
      </c>
      <c r="M35" s="301"/>
    </row>
    <row r="36" spans="1:52" s="298" customFormat="1" ht="16.5" thickBot="1" x14ac:dyDescent="0.3">
      <c r="A36" s="308" t="s">
        <v>299</v>
      </c>
      <c r="B36" s="319">
        <v>0.2</v>
      </c>
      <c r="M36" s="301"/>
    </row>
    <row r="37" spans="1:52" s="298" customFormat="1" ht="15.75" x14ac:dyDescent="0.25">
      <c r="A37" s="302" t="s">
        <v>516</v>
      </c>
      <c r="B37" s="313">
        <v>0</v>
      </c>
      <c r="M37" s="301"/>
    </row>
    <row r="38" spans="1:52" s="298" customFormat="1" ht="15.75" x14ac:dyDescent="0.25">
      <c r="A38" s="304" t="s">
        <v>324</v>
      </c>
      <c r="B38" s="314"/>
      <c r="M38" s="301"/>
    </row>
    <row r="39" spans="1:52" s="298" customFormat="1" ht="16.5" thickBot="1" x14ac:dyDescent="0.3">
      <c r="A39" s="317" t="s">
        <v>323</v>
      </c>
      <c r="B39" s="320">
        <v>0</v>
      </c>
      <c r="M39" s="301"/>
    </row>
    <row r="40" spans="1:52" s="298" customFormat="1" ht="15.75" x14ac:dyDescent="0.25">
      <c r="A40" s="321" t="s">
        <v>517</v>
      </c>
      <c r="B40" s="322">
        <v>0</v>
      </c>
      <c r="M40" s="301"/>
    </row>
    <row r="41" spans="1:52" s="298" customFormat="1" ht="15.75" x14ac:dyDescent="0.25">
      <c r="A41" s="323" t="s">
        <v>322</v>
      </c>
      <c r="B41" s="324">
        <v>0</v>
      </c>
      <c r="M41" s="301"/>
    </row>
    <row r="42" spans="1:52" s="298" customFormat="1" ht="15.75" x14ac:dyDescent="0.25">
      <c r="A42" s="323" t="s">
        <v>321</v>
      </c>
      <c r="B42" s="325">
        <v>0</v>
      </c>
      <c r="M42" s="301"/>
    </row>
    <row r="43" spans="1:52" s="298" customFormat="1" ht="15.75" x14ac:dyDescent="0.25">
      <c r="A43" s="323" t="s">
        <v>320</v>
      </c>
      <c r="B43" s="325">
        <v>0</v>
      </c>
      <c r="M43" s="301"/>
      <c r="Z43" s="326"/>
    </row>
    <row r="44" spans="1:52" s="298" customFormat="1" ht="15.75" x14ac:dyDescent="0.25">
      <c r="A44" s="323" t="s">
        <v>319</v>
      </c>
      <c r="B44" s="325">
        <v>0.13500000000000001</v>
      </c>
      <c r="M44" s="301"/>
      <c r="U44" s="327"/>
      <c r="V44" s="327"/>
      <c r="W44" s="327"/>
      <c r="X44" s="327"/>
      <c r="Y44" s="327"/>
      <c r="Z44" s="327"/>
    </row>
    <row r="45" spans="1:52" s="298" customFormat="1" ht="15.75" x14ac:dyDescent="0.25">
      <c r="A45" s="323" t="s">
        <v>318</v>
      </c>
      <c r="B45" s="325">
        <v>1</v>
      </c>
      <c r="M45" s="301"/>
    </row>
    <row r="46" spans="1:52" s="298" customFormat="1" ht="16.5" thickBot="1" x14ac:dyDescent="0.3">
      <c r="A46" s="328" t="s">
        <v>518</v>
      </c>
      <c r="B46" s="329">
        <v>0.13500000000000001</v>
      </c>
      <c r="M46" s="301"/>
    </row>
    <row r="47" spans="1:52" s="298" customFormat="1" ht="31.5" x14ac:dyDescent="0.25">
      <c r="A47" s="45" t="s">
        <v>317</v>
      </c>
      <c r="B47" s="46" t="s">
        <v>519</v>
      </c>
      <c r="C47" s="330">
        <v>2021</v>
      </c>
      <c r="D47" s="47">
        <v>2022</v>
      </c>
      <c r="E47" s="47">
        <v>2023</v>
      </c>
      <c r="F47" s="47">
        <v>2024</v>
      </c>
      <c r="G47" s="47">
        <v>2025</v>
      </c>
      <c r="H47" s="47">
        <v>2026</v>
      </c>
      <c r="I47" s="47">
        <v>2027</v>
      </c>
      <c r="J47" s="47">
        <v>2028</v>
      </c>
      <c r="K47" s="47">
        <v>2029</v>
      </c>
      <c r="L47" s="47">
        <v>2030</v>
      </c>
      <c r="M47" s="331">
        <v>2031</v>
      </c>
      <c r="N47" s="47">
        <v>2032</v>
      </c>
      <c r="O47" s="47">
        <v>2033</v>
      </c>
      <c r="P47" s="47">
        <v>2034</v>
      </c>
      <c r="Q47" s="47">
        <v>2035</v>
      </c>
      <c r="R47" s="47">
        <v>2036</v>
      </c>
      <c r="S47" s="47">
        <v>2037</v>
      </c>
      <c r="T47" s="47">
        <v>2038</v>
      </c>
      <c r="U47" s="47">
        <v>2039</v>
      </c>
      <c r="V47" s="47">
        <v>2040</v>
      </c>
      <c r="W47" s="47">
        <v>2041</v>
      </c>
      <c r="X47" s="47">
        <v>2042</v>
      </c>
      <c r="Y47" s="47">
        <v>2043</v>
      </c>
      <c r="Z47" s="47">
        <v>2044</v>
      </c>
      <c r="AA47" s="47">
        <v>2045</v>
      </c>
      <c r="AB47" s="47">
        <v>2046</v>
      </c>
      <c r="AC47" s="47">
        <v>2047</v>
      </c>
      <c r="AD47" s="47">
        <v>2048</v>
      </c>
      <c r="AE47" s="47">
        <v>2049</v>
      </c>
      <c r="AF47" s="47">
        <v>2050</v>
      </c>
      <c r="AG47" s="47">
        <v>2051</v>
      </c>
      <c r="AH47" s="47">
        <v>2052</v>
      </c>
      <c r="AI47" s="47">
        <v>2053</v>
      </c>
      <c r="AJ47" s="47">
        <v>2054</v>
      </c>
      <c r="AK47" s="47">
        <v>2055</v>
      </c>
      <c r="AL47" s="47">
        <v>2056</v>
      </c>
      <c r="AM47" s="47">
        <v>2057</v>
      </c>
      <c r="AN47" s="47">
        <v>2058</v>
      </c>
      <c r="AO47" s="47">
        <v>2059</v>
      </c>
      <c r="AP47" s="47">
        <v>2060</v>
      </c>
      <c r="AQ47" s="47">
        <v>2061</v>
      </c>
      <c r="AR47" s="47">
        <v>2062</v>
      </c>
      <c r="AS47" s="47">
        <v>2063</v>
      </c>
      <c r="AT47" s="47">
        <v>2064</v>
      </c>
      <c r="AU47" s="47">
        <v>2065</v>
      </c>
      <c r="AV47" s="47">
        <v>2066</v>
      </c>
      <c r="AW47" s="47">
        <v>2067</v>
      </c>
      <c r="AX47" s="47">
        <v>2068</v>
      </c>
      <c r="AY47" s="47">
        <v>2069</v>
      </c>
      <c r="AZ47" s="47">
        <v>2070</v>
      </c>
    </row>
    <row r="48" spans="1:52" s="298" customFormat="1" ht="15.75" outlineLevel="1" x14ac:dyDescent="0.25">
      <c r="A48" s="48" t="s">
        <v>316</v>
      </c>
      <c r="B48" s="332">
        <v>3.4000000000000002E-2</v>
      </c>
      <c r="C48" s="332">
        <v>0.04</v>
      </c>
      <c r="D48" s="332">
        <v>0.04</v>
      </c>
      <c r="E48" s="332">
        <v>0.04</v>
      </c>
      <c r="F48" s="332">
        <v>0.04</v>
      </c>
      <c r="G48" s="332">
        <v>0.04</v>
      </c>
      <c r="H48" s="332">
        <v>0.04</v>
      </c>
      <c r="I48" s="332">
        <v>0.04</v>
      </c>
      <c r="J48" s="332">
        <v>0.04</v>
      </c>
      <c r="K48" s="332">
        <v>0.04</v>
      </c>
      <c r="L48" s="332">
        <v>0.04</v>
      </c>
      <c r="M48" s="332">
        <v>0.04</v>
      </c>
      <c r="N48" s="332">
        <v>0.04</v>
      </c>
      <c r="O48" s="332">
        <v>0.04</v>
      </c>
      <c r="P48" s="332">
        <v>0.04</v>
      </c>
      <c r="Q48" s="332">
        <v>0.04</v>
      </c>
      <c r="R48" s="332">
        <v>0.04</v>
      </c>
      <c r="S48" s="332">
        <v>0.04</v>
      </c>
      <c r="T48" s="332">
        <v>0.04</v>
      </c>
      <c r="U48" s="332">
        <v>0.04</v>
      </c>
      <c r="V48" s="332">
        <v>0.04</v>
      </c>
      <c r="W48" s="332">
        <v>0.04</v>
      </c>
      <c r="X48" s="332">
        <v>0.04</v>
      </c>
      <c r="Y48" s="332">
        <v>0.04</v>
      </c>
      <c r="Z48" s="332">
        <v>0.04</v>
      </c>
      <c r="AA48" s="332">
        <v>0.04</v>
      </c>
      <c r="AB48" s="332">
        <v>0.04</v>
      </c>
      <c r="AC48" s="332">
        <v>0.04</v>
      </c>
      <c r="AD48" s="332">
        <v>0.04</v>
      </c>
      <c r="AE48" s="332">
        <v>0.04</v>
      </c>
      <c r="AF48" s="332">
        <v>0.04</v>
      </c>
      <c r="AG48" s="332">
        <v>0.04</v>
      </c>
      <c r="AH48" s="332">
        <v>0.04</v>
      </c>
      <c r="AI48" s="332">
        <v>0.04</v>
      </c>
      <c r="AJ48" s="332">
        <v>0.04</v>
      </c>
      <c r="AK48" s="332">
        <v>0.04</v>
      </c>
      <c r="AL48" s="332">
        <v>0.04</v>
      </c>
      <c r="AM48" s="332">
        <v>0.04</v>
      </c>
      <c r="AN48" s="332">
        <v>0.04</v>
      </c>
      <c r="AO48" s="332">
        <v>0.04</v>
      </c>
      <c r="AP48" s="332">
        <v>0.04</v>
      </c>
      <c r="AQ48" s="332">
        <v>0.04</v>
      </c>
      <c r="AR48" s="332">
        <v>0.04</v>
      </c>
      <c r="AS48" s="332">
        <v>0.04</v>
      </c>
      <c r="AT48" s="332">
        <v>0.04</v>
      </c>
      <c r="AU48" s="332">
        <v>0.04</v>
      </c>
      <c r="AV48" s="332">
        <v>0.04</v>
      </c>
      <c r="AW48" s="332">
        <v>0.04</v>
      </c>
      <c r="AX48" s="332">
        <v>0.04</v>
      </c>
      <c r="AY48" s="332">
        <v>0.04</v>
      </c>
      <c r="AZ48" s="332">
        <v>0.04</v>
      </c>
    </row>
    <row r="49" spans="1:52" s="298" customFormat="1" ht="15.75" outlineLevel="1" x14ac:dyDescent="0.25">
      <c r="A49" s="48" t="s">
        <v>315</v>
      </c>
      <c r="B49" s="332">
        <v>3.4000000000000002E-2</v>
      </c>
      <c r="C49" s="332">
        <v>7.5360000000000094E-2</v>
      </c>
      <c r="D49" s="332">
        <v>0.11837440000000021</v>
      </c>
      <c r="E49" s="332">
        <v>0.16310937600000019</v>
      </c>
      <c r="F49" s="332">
        <v>0.20963375104000015</v>
      </c>
      <c r="G49" s="332">
        <v>0.2580191010816002</v>
      </c>
      <c r="H49" s="332">
        <v>0.30833986512486433</v>
      </c>
      <c r="I49" s="332">
        <v>0.36067345972985887</v>
      </c>
      <c r="J49" s="332">
        <v>0.4151003981190533</v>
      </c>
      <c r="K49" s="332">
        <v>0.47170441404381558</v>
      </c>
      <c r="L49" s="332">
        <v>0.53057259060556827</v>
      </c>
      <c r="M49" s="333">
        <v>0.59179549422979116</v>
      </c>
      <c r="N49" s="332">
        <v>0.65546731399898284</v>
      </c>
      <c r="O49" s="332">
        <v>0.72168600655894211</v>
      </c>
      <c r="P49" s="332">
        <v>0.7905534468212998</v>
      </c>
      <c r="Q49" s="332">
        <v>0.8621755846941519</v>
      </c>
      <c r="R49" s="332">
        <v>0.93666260808191804</v>
      </c>
      <c r="S49" s="332">
        <v>1.014129112405195</v>
      </c>
      <c r="T49" s="332">
        <v>1.0946942769014028</v>
      </c>
      <c r="U49" s="332">
        <v>1.1784820479774591</v>
      </c>
      <c r="V49" s="332">
        <v>1.2656213298965575</v>
      </c>
      <c r="W49" s="332">
        <v>1.35624618309242</v>
      </c>
      <c r="X49" s="332">
        <v>1.450496030416117</v>
      </c>
      <c r="Y49" s="332">
        <v>1.5485158716327616</v>
      </c>
      <c r="Z49" s="332">
        <v>1.6504565064980721</v>
      </c>
      <c r="AA49" s="332">
        <v>1.7564747667579952</v>
      </c>
      <c r="AB49" s="332">
        <v>1.8667337574283152</v>
      </c>
      <c r="AC49" s="332">
        <v>1.9814031077254479</v>
      </c>
      <c r="AD49" s="332">
        <v>2.1006592320344661</v>
      </c>
      <c r="AE49" s="332">
        <v>2.2246856013158447</v>
      </c>
      <c r="AF49" s="332">
        <v>2.3536730253684786</v>
      </c>
      <c r="AG49" s="332">
        <v>2.487819946383218</v>
      </c>
      <c r="AH49" s="332">
        <v>2.6273327442385468</v>
      </c>
      <c r="AI49" s="332">
        <v>2.7724260540080889</v>
      </c>
      <c r="AJ49" s="332">
        <v>2.9233230961684127</v>
      </c>
      <c r="AK49" s="332">
        <v>3.080256020015149</v>
      </c>
      <c r="AL49" s="332">
        <v>3.2434662608157554</v>
      </c>
      <c r="AM49" s="332">
        <v>3.4132049112483855</v>
      </c>
      <c r="AN49" s="332">
        <v>3.5897331076983212</v>
      </c>
      <c r="AO49" s="332">
        <v>3.7733224320062542</v>
      </c>
      <c r="AP49" s="332">
        <v>3.9642553292865044</v>
      </c>
      <c r="AQ49" s="332">
        <v>4.1628255424579645</v>
      </c>
      <c r="AR49" s="332">
        <v>4.3693385641562834</v>
      </c>
      <c r="AS49" s="332">
        <v>4.584112106722535</v>
      </c>
      <c r="AT49" s="332">
        <v>4.8074765909914365</v>
      </c>
      <c r="AU49" s="332">
        <v>5.0397756546310939</v>
      </c>
      <c r="AV49" s="332">
        <v>5.2813666808163378</v>
      </c>
      <c r="AW49" s="332">
        <v>5.5326213480489912</v>
      </c>
      <c r="AX49" s="332">
        <v>5.793926201970951</v>
      </c>
      <c r="AY49" s="332">
        <v>6.0656832500497897</v>
      </c>
      <c r="AZ49" s="332">
        <v>6.3483105800517814</v>
      </c>
    </row>
    <row r="50" spans="1:52" s="306" customFormat="1" ht="16.5" thickBot="1" x14ac:dyDescent="0.3">
      <c r="A50" s="49" t="s">
        <v>520</v>
      </c>
      <c r="B50" s="50">
        <v>0</v>
      </c>
      <c r="C50" s="50">
        <v>202090341.39840001</v>
      </c>
      <c r="D50" s="50">
        <v>208152754.99200004</v>
      </c>
      <c r="E50" s="50">
        <v>214397202.80160001</v>
      </c>
      <c r="F50" s="50">
        <v>220829078.43360001</v>
      </c>
      <c r="G50" s="50">
        <v>227453950.78660804</v>
      </c>
      <c r="H50" s="50">
        <v>234277569.31020629</v>
      </c>
      <c r="I50" s="50">
        <v>241305896.38951245</v>
      </c>
      <c r="J50" s="50">
        <v>248545073.28119782</v>
      </c>
      <c r="K50" s="50">
        <v>256001425.47963378</v>
      </c>
      <c r="L50" s="50">
        <v>263681468.24402282</v>
      </c>
      <c r="M50" s="334">
        <v>271591912.29134345</v>
      </c>
      <c r="N50" s="50">
        <v>278106574.06110668</v>
      </c>
      <c r="O50" s="50">
        <v>286449771.28293985</v>
      </c>
      <c r="P50" s="50">
        <v>295043264.42142808</v>
      </c>
      <c r="Q50" s="50">
        <v>303894562.3540709</v>
      </c>
      <c r="R50" s="50">
        <v>313011399.22469306</v>
      </c>
      <c r="S50" s="50">
        <v>322401741.20143384</v>
      </c>
      <c r="T50" s="50">
        <v>332073793.43747693</v>
      </c>
      <c r="U50" s="50">
        <v>342036007.24060124</v>
      </c>
      <c r="V50" s="50">
        <v>352297087.45781934</v>
      </c>
      <c r="W50" s="50">
        <v>362866000.08155382</v>
      </c>
      <c r="X50" s="50">
        <v>370954757.43512774</v>
      </c>
      <c r="Y50" s="50">
        <v>382083400.15818149</v>
      </c>
      <c r="Z50" s="50">
        <v>393545902.16292703</v>
      </c>
      <c r="AA50" s="50">
        <v>405352279.22781479</v>
      </c>
      <c r="AB50" s="50">
        <v>417512847.60464925</v>
      </c>
      <c r="AC50" s="50">
        <v>430038233.03278869</v>
      </c>
      <c r="AD50" s="50">
        <v>442939380.02377236</v>
      </c>
      <c r="AE50" s="50">
        <v>456227561.42448556</v>
      </c>
      <c r="AF50" s="50">
        <v>469914388.2672202</v>
      </c>
      <c r="AG50" s="50">
        <v>484011819.91523671</v>
      </c>
      <c r="AH50" s="50">
        <v>498532174.51269382</v>
      </c>
      <c r="AI50" s="50">
        <v>513488139.74807465</v>
      </c>
      <c r="AJ50" s="50">
        <v>528892783.94051689</v>
      </c>
      <c r="AK50" s="50">
        <v>544759567.45873237</v>
      </c>
      <c r="AL50" s="50">
        <v>561102354.48249435</v>
      </c>
      <c r="AM50" s="50">
        <v>577935425.11696923</v>
      </c>
      <c r="AN50" s="50">
        <v>595273487.87047827</v>
      </c>
      <c r="AO50" s="50">
        <v>613131692.50659263</v>
      </c>
      <c r="AP50" s="50">
        <v>631525643.28179038</v>
      </c>
      <c r="AQ50" s="50">
        <v>650471412.58024418</v>
      </c>
      <c r="AR50" s="50">
        <v>669985554.9576515</v>
      </c>
      <c r="AS50" s="50">
        <v>690085121.60638118</v>
      </c>
      <c r="AT50" s="50">
        <v>710787675.25457251</v>
      </c>
      <c r="AU50" s="50">
        <v>732111305.51220977</v>
      </c>
      <c r="AV50" s="50">
        <v>754074644.67757618</v>
      </c>
      <c r="AW50" s="50">
        <v>776696884.01790357</v>
      </c>
      <c r="AX50" s="50">
        <v>799997790.53844059</v>
      </c>
      <c r="AY50" s="50">
        <v>823997724.25459385</v>
      </c>
      <c r="AZ50" s="50">
        <v>848717655.98223174</v>
      </c>
    </row>
    <row r="51" spans="1:52" s="335" customFormat="1" ht="16.5" thickBot="1" x14ac:dyDescent="0.3">
      <c r="M51" s="336"/>
    </row>
    <row r="52" spans="1:52" s="298" customFormat="1" ht="31.5" x14ac:dyDescent="0.25">
      <c r="A52" s="337" t="s">
        <v>314</v>
      </c>
      <c r="B52" s="46" t="s">
        <v>519</v>
      </c>
      <c r="C52" s="46">
        <v>2021</v>
      </c>
      <c r="D52" s="46">
        <v>2022</v>
      </c>
      <c r="E52" s="46">
        <v>2023</v>
      </c>
      <c r="F52" s="46">
        <v>2024</v>
      </c>
      <c r="G52" s="46">
        <v>2025</v>
      </c>
      <c r="H52" s="46">
        <v>2026</v>
      </c>
      <c r="I52" s="46">
        <v>2027</v>
      </c>
      <c r="J52" s="46">
        <v>2028</v>
      </c>
      <c r="K52" s="46">
        <v>2029</v>
      </c>
      <c r="L52" s="46">
        <v>2030</v>
      </c>
      <c r="M52" s="338">
        <v>2031</v>
      </c>
      <c r="N52" s="46">
        <v>2032</v>
      </c>
      <c r="O52" s="46">
        <v>2033</v>
      </c>
      <c r="P52" s="46">
        <v>2034</v>
      </c>
      <c r="Q52" s="46">
        <v>2035</v>
      </c>
      <c r="R52" s="46">
        <v>2036</v>
      </c>
      <c r="S52" s="46">
        <v>2037</v>
      </c>
      <c r="T52" s="46">
        <v>2038</v>
      </c>
      <c r="U52" s="46">
        <v>2039</v>
      </c>
      <c r="V52" s="46">
        <v>2040</v>
      </c>
      <c r="W52" s="46">
        <v>2041</v>
      </c>
      <c r="X52" s="46">
        <v>2042</v>
      </c>
      <c r="Y52" s="46">
        <v>2043</v>
      </c>
      <c r="Z52" s="46">
        <v>2044</v>
      </c>
      <c r="AA52" s="46">
        <v>2045</v>
      </c>
      <c r="AB52" s="46">
        <v>2046</v>
      </c>
      <c r="AC52" s="46">
        <v>2047</v>
      </c>
      <c r="AD52" s="46">
        <v>2048</v>
      </c>
      <c r="AE52" s="46">
        <v>2049</v>
      </c>
      <c r="AF52" s="46">
        <v>2050</v>
      </c>
      <c r="AG52" s="46">
        <v>2051</v>
      </c>
      <c r="AH52" s="46">
        <v>2052</v>
      </c>
      <c r="AI52" s="46">
        <v>2053</v>
      </c>
      <c r="AJ52" s="46">
        <v>2054</v>
      </c>
      <c r="AK52" s="46">
        <v>2055</v>
      </c>
      <c r="AL52" s="46">
        <v>2056</v>
      </c>
      <c r="AM52" s="46">
        <v>2057</v>
      </c>
      <c r="AN52" s="46">
        <v>2058</v>
      </c>
      <c r="AO52" s="46">
        <v>2059</v>
      </c>
      <c r="AP52" s="46">
        <v>2060</v>
      </c>
      <c r="AQ52" s="46">
        <v>2061</v>
      </c>
      <c r="AR52" s="46">
        <v>2062</v>
      </c>
      <c r="AS52" s="46">
        <v>2063</v>
      </c>
      <c r="AT52" s="46">
        <v>2064</v>
      </c>
      <c r="AU52" s="46">
        <v>2065</v>
      </c>
      <c r="AV52" s="46">
        <v>2066</v>
      </c>
      <c r="AW52" s="46">
        <v>2067</v>
      </c>
      <c r="AX52" s="46">
        <v>2068</v>
      </c>
      <c r="AY52" s="46">
        <v>2069</v>
      </c>
      <c r="AZ52" s="46">
        <v>2070</v>
      </c>
    </row>
    <row r="53" spans="1:52" s="298" customFormat="1" ht="15.75" x14ac:dyDescent="0.25">
      <c r="A53" s="339" t="s">
        <v>313</v>
      </c>
      <c r="B53" s="340">
        <v>0</v>
      </c>
      <c r="C53" s="340">
        <v>0</v>
      </c>
      <c r="D53" s="340">
        <v>0</v>
      </c>
      <c r="E53" s="340">
        <v>0</v>
      </c>
      <c r="F53" s="340">
        <v>0</v>
      </c>
      <c r="G53" s="340">
        <v>0</v>
      </c>
      <c r="H53" s="340">
        <v>0</v>
      </c>
      <c r="I53" s="340">
        <v>0</v>
      </c>
      <c r="J53" s="340">
        <v>0</v>
      </c>
      <c r="K53" s="340">
        <v>0</v>
      </c>
      <c r="L53" s="340">
        <v>0</v>
      </c>
      <c r="M53" s="341">
        <v>0</v>
      </c>
      <c r="N53" s="340">
        <v>0</v>
      </c>
      <c r="O53" s="340">
        <v>0</v>
      </c>
      <c r="P53" s="340">
        <v>0</v>
      </c>
      <c r="Q53" s="340">
        <v>0</v>
      </c>
      <c r="R53" s="340">
        <v>0</v>
      </c>
      <c r="S53" s="340">
        <v>0</v>
      </c>
      <c r="T53" s="340">
        <v>0</v>
      </c>
      <c r="U53" s="340">
        <v>0</v>
      </c>
      <c r="V53" s="340">
        <v>0</v>
      </c>
      <c r="W53" s="340">
        <v>0</v>
      </c>
      <c r="X53" s="340">
        <v>0</v>
      </c>
      <c r="Y53" s="340">
        <v>0</v>
      </c>
      <c r="Z53" s="340">
        <v>0</v>
      </c>
      <c r="AA53" s="340">
        <v>0</v>
      </c>
      <c r="AB53" s="340">
        <v>0</v>
      </c>
      <c r="AC53" s="340">
        <v>0</v>
      </c>
      <c r="AD53" s="340">
        <v>0</v>
      </c>
      <c r="AE53" s="340">
        <v>0</v>
      </c>
      <c r="AF53" s="340">
        <v>0</v>
      </c>
      <c r="AG53" s="340">
        <v>0</v>
      </c>
      <c r="AH53" s="340">
        <v>0</v>
      </c>
      <c r="AI53" s="340">
        <v>0</v>
      </c>
      <c r="AJ53" s="340">
        <v>0</v>
      </c>
      <c r="AK53" s="340">
        <v>0</v>
      </c>
      <c r="AL53" s="340">
        <v>0</v>
      </c>
      <c r="AM53" s="340">
        <v>0</v>
      </c>
      <c r="AN53" s="340">
        <v>0</v>
      </c>
      <c r="AO53" s="340">
        <v>0</v>
      </c>
      <c r="AP53" s="340">
        <v>0</v>
      </c>
      <c r="AQ53" s="340">
        <v>0</v>
      </c>
      <c r="AR53" s="340">
        <v>0</v>
      </c>
      <c r="AS53" s="340">
        <v>0</v>
      </c>
      <c r="AT53" s="340">
        <v>0</v>
      </c>
      <c r="AU53" s="340">
        <v>0</v>
      </c>
      <c r="AV53" s="340">
        <v>0</v>
      </c>
      <c r="AW53" s="340">
        <v>0</v>
      </c>
      <c r="AX53" s="340">
        <v>0</v>
      </c>
      <c r="AY53" s="340">
        <v>0</v>
      </c>
      <c r="AZ53" s="340">
        <v>0</v>
      </c>
    </row>
    <row r="54" spans="1:52" s="298" customFormat="1" ht="15.75" x14ac:dyDescent="0.25">
      <c r="A54" s="339" t="s">
        <v>312</v>
      </c>
      <c r="B54" s="340">
        <v>0</v>
      </c>
      <c r="C54" s="340">
        <v>0</v>
      </c>
      <c r="D54" s="340">
        <v>0</v>
      </c>
      <c r="E54" s="340">
        <v>0</v>
      </c>
      <c r="F54" s="340">
        <v>0</v>
      </c>
      <c r="G54" s="340">
        <v>0</v>
      </c>
      <c r="H54" s="340">
        <v>0</v>
      </c>
      <c r="I54" s="340">
        <v>0</v>
      </c>
      <c r="J54" s="340">
        <v>0</v>
      </c>
      <c r="K54" s="340">
        <v>0</v>
      </c>
      <c r="L54" s="340">
        <v>0</v>
      </c>
      <c r="M54" s="341">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0">
        <v>0</v>
      </c>
      <c r="AD54" s="340">
        <v>0</v>
      </c>
      <c r="AE54" s="340">
        <v>0</v>
      </c>
      <c r="AF54" s="340">
        <v>0</v>
      </c>
      <c r="AG54" s="340">
        <v>0</v>
      </c>
      <c r="AH54" s="340">
        <v>0</v>
      </c>
      <c r="AI54" s="340">
        <v>0</v>
      </c>
      <c r="AJ54" s="340">
        <v>0</v>
      </c>
      <c r="AK54" s="340">
        <v>0</v>
      </c>
      <c r="AL54" s="340">
        <v>0</v>
      </c>
      <c r="AM54" s="340">
        <v>0</v>
      </c>
      <c r="AN54" s="340">
        <v>0</v>
      </c>
      <c r="AO54" s="340">
        <v>0</v>
      </c>
      <c r="AP54" s="340">
        <v>0</v>
      </c>
      <c r="AQ54" s="340">
        <v>0</v>
      </c>
      <c r="AR54" s="340">
        <v>0</v>
      </c>
      <c r="AS54" s="340">
        <v>0</v>
      </c>
      <c r="AT54" s="340">
        <v>0</v>
      </c>
      <c r="AU54" s="340">
        <v>0</v>
      </c>
      <c r="AV54" s="340">
        <v>0</v>
      </c>
      <c r="AW54" s="340">
        <v>0</v>
      </c>
      <c r="AX54" s="340">
        <v>0</v>
      </c>
      <c r="AY54" s="340">
        <v>0</v>
      </c>
      <c r="AZ54" s="340">
        <v>0</v>
      </c>
    </row>
    <row r="55" spans="1:52" s="298" customFormat="1" ht="15.75" x14ac:dyDescent="0.25">
      <c r="A55" s="48" t="s">
        <v>311</v>
      </c>
      <c r="B55" s="340">
        <v>0</v>
      </c>
      <c r="C55" s="340">
        <v>0</v>
      </c>
      <c r="D55" s="340">
        <v>0</v>
      </c>
      <c r="E55" s="340">
        <v>0</v>
      </c>
      <c r="F55" s="340">
        <v>0</v>
      </c>
      <c r="G55" s="340">
        <v>0</v>
      </c>
      <c r="H55" s="340">
        <v>0</v>
      </c>
      <c r="I55" s="340">
        <v>0</v>
      </c>
      <c r="J55" s="340">
        <v>0</v>
      </c>
      <c r="K55" s="340">
        <v>0</v>
      </c>
      <c r="L55" s="340">
        <v>0</v>
      </c>
      <c r="M55" s="341">
        <v>0</v>
      </c>
      <c r="N55" s="340">
        <v>0</v>
      </c>
      <c r="O55" s="340">
        <v>0</v>
      </c>
      <c r="P55" s="340">
        <v>0</v>
      </c>
      <c r="Q55" s="340">
        <v>0</v>
      </c>
      <c r="R55" s="340">
        <v>0</v>
      </c>
      <c r="S55" s="340">
        <v>0</v>
      </c>
      <c r="T55" s="340">
        <v>0</v>
      </c>
      <c r="U55" s="340">
        <v>0</v>
      </c>
      <c r="V55" s="340">
        <v>0</v>
      </c>
      <c r="W55" s="340">
        <v>0</v>
      </c>
      <c r="X55" s="340">
        <v>0</v>
      </c>
      <c r="Y55" s="340">
        <v>0</v>
      </c>
      <c r="Z55" s="340">
        <v>0</v>
      </c>
      <c r="AA55" s="340">
        <v>0</v>
      </c>
      <c r="AB55" s="340">
        <v>0</v>
      </c>
      <c r="AC55" s="340">
        <v>0</v>
      </c>
      <c r="AD55" s="340">
        <v>0</v>
      </c>
      <c r="AE55" s="340">
        <v>0</v>
      </c>
      <c r="AF55" s="340">
        <v>0</v>
      </c>
      <c r="AG55" s="340">
        <v>0</v>
      </c>
      <c r="AH55" s="340">
        <v>0</v>
      </c>
      <c r="AI55" s="340">
        <v>0</v>
      </c>
      <c r="AJ55" s="340">
        <v>0</v>
      </c>
      <c r="AK55" s="340">
        <v>0</v>
      </c>
      <c r="AL55" s="340">
        <v>0</v>
      </c>
      <c r="AM55" s="340">
        <v>0</v>
      </c>
      <c r="AN55" s="340">
        <v>0</v>
      </c>
      <c r="AO55" s="340">
        <v>0</v>
      </c>
      <c r="AP55" s="340">
        <v>0</v>
      </c>
      <c r="AQ55" s="340">
        <v>0</v>
      </c>
      <c r="AR55" s="340">
        <v>0</v>
      </c>
      <c r="AS55" s="340">
        <v>0</v>
      </c>
      <c r="AT55" s="340">
        <v>0</v>
      </c>
      <c r="AU55" s="340">
        <v>0</v>
      </c>
      <c r="AV55" s="340">
        <v>0</v>
      </c>
      <c r="AW55" s="340">
        <v>0</v>
      </c>
      <c r="AX55" s="340">
        <v>0</v>
      </c>
      <c r="AY55" s="340">
        <v>0</v>
      </c>
      <c r="AZ55" s="340">
        <v>0</v>
      </c>
    </row>
    <row r="56" spans="1:52" s="298" customFormat="1" ht="16.5" thickBot="1" x14ac:dyDescent="0.3">
      <c r="A56" s="49" t="s">
        <v>310</v>
      </c>
      <c r="B56" s="342">
        <v>0</v>
      </c>
      <c r="C56" s="342">
        <v>0</v>
      </c>
      <c r="D56" s="342">
        <v>0</v>
      </c>
      <c r="E56" s="342">
        <v>0</v>
      </c>
      <c r="F56" s="342">
        <v>0</v>
      </c>
      <c r="G56" s="342">
        <v>0</v>
      </c>
      <c r="H56" s="342">
        <v>0</v>
      </c>
      <c r="I56" s="342">
        <v>0</v>
      </c>
      <c r="J56" s="342">
        <v>0</v>
      </c>
      <c r="K56" s="342">
        <v>0</v>
      </c>
      <c r="L56" s="342">
        <v>0</v>
      </c>
      <c r="M56" s="343">
        <v>0</v>
      </c>
      <c r="N56" s="342">
        <v>0</v>
      </c>
      <c r="O56" s="342">
        <v>0</v>
      </c>
      <c r="P56" s="342">
        <v>0</v>
      </c>
      <c r="Q56" s="342">
        <v>0</v>
      </c>
      <c r="R56" s="342">
        <v>0</v>
      </c>
      <c r="S56" s="342">
        <v>0</v>
      </c>
      <c r="T56" s="342">
        <v>0</v>
      </c>
      <c r="U56" s="342">
        <v>0</v>
      </c>
      <c r="V56" s="342">
        <v>0</v>
      </c>
      <c r="W56" s="342">
        <v>0</v>
      </c>
      <c r="X56" s="342">
        <v>0</v>
      </c>
      <c r="Y56" s="342">
        <v>0</v>
      </c>
      <c r="Z56" s="342">
        <v>0</v>
      </c>
      <c r="AA56" s="342">
        <v>0</v>
      </c>
      <c r="AB56" s="342">
        <v>0</v>
      </c>
      <c r="AC56" s="342">
        <v>0</v>
      </c>
      <c r="AD56" s="342">
        <v>0</v>
      </c>
      <c r="AE56" s="342">
        <v>0</v>
      </c>
      <c r="AF56" s="342">
        <v>0</v>
      </c>
      <c r="AG56" s="342">
        <v>0</v>
      </c>
      <c r="AH56" s="342">
        <v>0</v>
      </c>
      <c r="AI56" s="342">
        <v>0</v>
      </c>
      <c r="AJ56" s="342">
        <v>0</v>
      </c>
      <c r="AK56" s="342">
        <v>0</v>
      </c>
      <c r="AL56" s="342">
        <v>0</v>
      </c>
      <c r="AM56" s="342">
        <v>0</v>
      </c>
      <c r="AN56" s="342">
        <v>0</v>
      </c>
      <c r="AO56" s="342">
        <v>0</v>
      </c>
      <c r="AP56" s="342">
        <v>0</v>
      </c>
      <c r="AQ56" s="342">
        <v>0</v>
      </c>
      <c r="AR56" s="342">
        <v>0</v>
      </c>
      <c r="AS56" s="342">
        <v>0</v>
      </c>
      <c r="AT56" s="342">
        <v>0</v>
      </c>
      <c r="AU56" s="342">
        <v>0</v>
      </c>
      <c r="AV56" s="342">
        <v>0</v>
      </c>
      <c r="AW56" s="342">
        <v>0</v>
      </c>
      <c r="AX56" s="342">
        <v>0</v>
      </c>
      <c r="AY56" s="342">
        <v>0</v>
      </c>
      <c r="AZ56" s="342">
        <v>0</v>
      </c>
    </row>
    <row r="57" spans="1:52" s="298" customFormat="1" ht="16.5" thickBot="1" x14ac:dyDescent="0.3">
      <c r="A57" s="51"/>
      <c r="B57" s="344"/>
      <c r="C57" s="344"/>
      <c r="D57" s="344"/>
      <c r="E57" s="344"/>
      <c r="F57" s="344"/>
      <c r="G57" s="344"/>
      <c r="H57" s="344"/>
      <c r="I57" s="344"/>
      <c r="J57" s="344"/>
      <c r="K57" s="344"/>
      <c r="L57" s="345"/>
      <c r="M57" s="346"/>
      <c r="N57" s="345"/>
      <c r="O57" s="345"/>
      <c r="P57" s="345"/>
      <c r="Q57" s="345"/>
      <c r="R57" s="345"/>
      <c r="S57" s="345"/>
      <c r="T57" s="345"/>
      <c r="U57" s="345"/>
      <c r="V57" s="345"/>
    </row>
    <row r="58" spans="1:52" s="311" customFormat="1" ht="31.5" x14ac:dyDescent="0.25">
      <c r="A58" s="337" t="s">
        <v>521</v>
      </c>
      <c r="B58" s="46" t="s">
        <v>519</v>
      </c>
      <c r="C58" s="46">
        <v>2021</v>
      </c>
      <c r="D58" s="46">
        <v>2022</v>
      </c>
      <c r="E58" s="46">
        <v>2023</v>
      </c>
      <c r="F58" s="46">
        <v>2024</v>
      </c>
      <c r="G58" s="46">
        <v>2025</v>
      </c>
      <c r="H58" s="46">
        <v>2026</v>
      </c>
      <c r="I58" s="46">
        <v>2027</v>
      </c>
      <c r="J58" s="46">
        <v>2028</v>
      </c>
      <c r="K58" s="46">
        <v>2029</v>
      </c>
      <c r="L58" s="46">
        <v>2030</v>
      </c>
      <c r="M58" s="338">
        <v>2031</v>
      </c>
      <c r="N58" s="46">
        <v>2032</v>
      </c>
      <c r="O58" s="46">
        <v>2033</v>
      </c>
      <c r="P58" s="46">
        <v>2034</v>
      </c>
      <c r="Q58" s="46">
        <v>2035</v>
      </c>
      <c r="R58" s="46">
        <v>2036</v>
      </c>
      <c r="S58" s="46">
        <v>2037</v>
      </c>
      <c r="T58" s="46">
        <v>2038</v>
      </c>
      <c r="U58" s="46">
        <v>2039</v>
      </c>
      <c r="V58" s="46">
        <v>2040</v>
      </c>
      <c r="W58" s="46">
        <v>2041</v>
      </c>
      <c r="X58" s="46">
        <v>2042</v>
      </c>
      <c r="Y58" s="46">
        <v>2043</v>
      </c>
      <c r="Z58" s="46">
        <v>2044</v>
      </c>
      <c r="AA58" s="46">
        <v>2045</v>
      </c>
      <c r="AB58" s="46">
        <v>2046</v>
      </c>
      <c r="AC58" s="46">
        <v>2047</v>
      </c>
      <c r="AD58" s="46">
        <v>2048</v>
      </c>
      <c r="AE58" s="46">
        <v>2049</v>
      </c>
      <c r="AF58" s="46">
        <v>2050</v>
      </c>
      <c r="AG58" s="46">
        <v>2051</v>
      </c>
      <c r="AH58" s="46">
        <v>2052</v>
      </c>
      <c r="AI58" s="46">
        <v>2053</v>
      </c>
      <c r="AJ58" s="46">
        <v>2054</v>
      </c>
      <c r="AK58" s="46">
        <v>2055</v>
      </c>
      <c r="AL58" s="46">
        <v>2056</v>
      </c>
      <c r="AM58" s="46">
        <v>2057</v>
      </c>
      <c r="AN58" s="46">
        <v>2058</v>
      </c>
      <c r="AO58" s="46">
        <v>2059</v>
      </c>
      <c r="AP58" s="46">
        <v>2060</v>
      </c>
      <c r="AQ58" s="46">
        <v>2061</v>
      </c>
      <c r="AR58" s="46">
        <v>2062</v>
      </c>
      <c r="AS58" s="46">
        <v>2063</v>
      </c>
      <c r="AT58" s="46">
        <v>2064</v>
      </c>
      <c r="AU58" s="46">
        <v>2065</v>
      </c>
      <c r="AV58" s="46">
        <v>2066</v>
      </c>
      <c r="AW58" s="46">
        <v>2067</v>
      </c>
      <c r="AX58" s="46">
        <v>2068</v>
      </c>
      <c r="AY58" s="46">
        <v>2069</v>
      </c>
      <c r="AZ58" s="46">
        <v>2070</v>
      </c>
    </row>
    <row r="59" spans="1:52" s="306" customFormat="1" ht="14.25" x14ac:dyDescent="0.25">
      <c r="A59" s="347" t="s">
        <v>309</v>
      </c>
      <c r="B59" s="348">
        <v>0</v>
      </c>
      <c r="C59" s="348">
        <v>202090341.39840001</v>
      </c>
      <c r="D59" s="348">
        <v>208152754.99200004</v>
      </c>
      <c r="E59" s="348">
        <v>214397202.80160001</v>
      </c>
      <c r="F59" s="348">
        <v>220829078.43360001</v>
      </c>
      <c r="G59" s="348">
        <v>227453950.78660804</v>
      </c>
      <c r="H59" s="348">
        <v>234277569.31020629</v>
      </c>
      <c r="I59" s="348">
        <v>241305896.38951245</v>
      </c>
      <c r="J59" s="348">
        <v>248545073.28119782</v>
      </c>
      <c r="K59" s="348">
        <v>256001425.47963378</v>
      </c>
      <c r="L59" s="348">
        <v>263681468.24402282</v>
      </c>
      <c r="M59" s="349">
        <v>271591912.29134345</v>
      </c>
      <c r="N59" s="348">
        <v>278106574.06110668</v>
      </c>
      <c r="O59" s="348">
        <v>286449771.28293985</v>
      </c>
      <c r="P59" s="348">
        <v>295043264.42142808</v>
      </c>
      <c r="Q59" s="348">
        <v>303894562.3540709</v>
      </c>
      <c r="R59" s="348">
        <v>313011399.22469306</v>
      </c>
      <c r="S59" s="348">
        <v>322401741.20143384</v>
      </c>
      <c r="T59" s="348">
        <v>332073793.43747693</v>
      </c>
      <c r="U59" s="348">
        <v>342036007.24060124</v>
      </c>
      <c r="V59" s="348">
        <v>352297087.45781934</v>
      </c>
      <c r="W59" s="348">
        <v>362866000.08155382</v>
      </c>
      <c r="X59" s="348">
        <v>370954757.43512774</v>
      </c>
      <c r="Y59" s="348">
        <v>382083400.15818149</v>
      </c>
      <c r="Z59" s="348">
        <v>393545902.16292703</v>
      </c>
      <c r="AA59" s="348">
        <v>405352279.22781479</v>
      </c>
      <c r="AB59" s="348">
        <v>417512847.60464925</v>
      </c>
      <c r="AC59" s="348">
        <v>430038233.03278869</v>
      </c>
      <c r="AD59" s="348">
        <v>442939380.02377236</v>
      </c>
      <c r="AE59" s="348">
        <v>456227561.42448556</v>
      </c>
      <c r="AF59" s="348">
        <v>469914388.2672202</v>
      </c>
      <c r="AG59" s="348">
        <v>484011819.91523671</v>
      </c>
      <c r="AH59" s="348">
        <v>498532174.51269382</v>
      </c>
      <c r="AI59" s="348">
        <v>513488139.74807465</v>
      </c>
      <c r="AJ59" s="348">
        <v>528892783.94051689</v>
      </c>
      <c r="AK59" s="348">
        <v>544759567.45873237</v>
      </c>
      <c r="AL59" s="348">
        <v>561102354.48249435</v>
      </c>
      <c r="AM59" s="348">
        <v>577935425.11696923</v>
      </c>
      <c r="AN59" s="348">
        <v>595273487.87047827</v>
      </c>
      <c r="AO59" s="348">
        <v>613131692.50659263</v>
      </c>
      <c r="AP59" s="348">
        <v>631525643.28179038</v>
      </c>
      <c r="AQ59" s="348">
        <v>650471412.58024418</v>
      </c>
      <c r="AR59" s="348">
        <v>669985554.9576515</v>
      </c>
      <c r="AS59" s="348">
        <v>690085121.60638118</v>
      </c>
      <c r="AT59" s="348">
        <v>710787675.25457251</v>
      </c>
      <c r="AU59" s="348">
        <v>732111305.51220977</v>
      </c>
      <c r="AV59" s="348">
        <v>754074644.67757618</v>
      </c>
      <c r="AW59" s="348">
        <v>776696884.01790357</v>
      </c>
      <c r="AX59" s="348">
        <v>799997790.53844059</v>
      </c>
      <c r="AY59" s="348">
        <v>823997724.25459385</v>
      </c>
      <c r="AZ59" s="348">
        <v>848717655.98223174</v>
      </c>
    </row>
    <row r="60" spans="1:52" s="298" customFormat="1" ht="15.75" x14ac:dyDescent="0.25">
      <c r="A60" s="339" t="s">
        <v>308</v>
      </c>
      <c r="B60" s="350">
        <v>0</v>
      </c>
      <c r="C60" s="350">
        <v>-579504.85180176259</v>
      </c>
      <c r="D60" s="350">
        <v>-596291.60131994379</v>
      </c>
      <c r="E60" s="350">
        <v>-613586.92100761621</v>
      </c>
      <c r="F60" s="350">
        <v>-631405.87961054326</v>
      </c>
      <c r="G60" s="350">
        <v>-649764.03560872446</v>
      </c>
      <c r="H60" s="350">
        <v>-668677.45190842415</v>
      </c>
      <c r="I60" s="350">
        <v>-688162.78631868807</v>
      </c>
      <c r="J60" s="350">
        <v>-708237.19638283318</v>
      </c>
      <c r="K60" s="350">
        <v>-728918.35437047598</v>
      </c>
      <c r="L60" s="350">
        <v>-750224.46271932113</v>
      </c>
      <c r="M60" s="351">
        <v>-2384577.3625620287</v>
      </c>
      <c r="N60" s="350">
        <v>-2455562.2723997668</v>
      </c>
      <c r="O60" s="350">
        <v>-2528681.2451542113</v>
      </c>
      <c r="P60" s="350">
        <v>-2603998.3027128614</v>
      </c>
      <c r="Q60" s="350">
        <v>-2681579.3876198437</v>
      </c>
      <c r="R60" s="350">
        <v>-2761492.4206956094</v>
      </c>
      <c r="S60" s="350">
        <v>-2843807.360385221</v>
      </c>
      <c r="T60" s="350">
        <v>-2928596.2638870943</v>
      </c>
      <c r="U60" s="350">
        <v>-3015933.3501155972</v>
      </c>
      <c r="V60" s="350">
        <v>-3105895.0645525288</v>
      </c>
      <c r="W60" s="350">
        <v>-5960339.9540475355</v>
      </c>
      <c r="X60" s="350">
        <v>-6138642.8978455709</v>
      </c>
      <c r="Y60" s="350">
        <v>-6322299.4455791209</v>
      </c>
      <c r="Z60" s="350">
        <v>-6511470.2053662501</v>
      </c>
      <c r="AA60" s="350">
        <v>-6706320.603568567</v>
      </c>
      <c r="AB60" s="350">
        <v>-6907021.0293385275</v>
      </c>
      <c r="AC60" s="350">
        <v>-7113746.9835031573</v>
      </c>
      <c r="AD60" s="350">
        <v>-7326679.2319143005</v>
      </c>
      <c r="AE60" s="350">
        <v>-7546003.9633993544</v>
      </c>
      <c r="AF60" s="350">
        <v>-7771912.9524505287</v>
      </c>
      <c r="AG60" s="350">
        <v>-8004603.726794811</v>
      </c>
      <c r="AH60" s="350">
        <v>-8244279.7399909971</v>
      </c>
      <c r="AI60" s="350">
        <v>-8491150.549204642</v>
      </c>
      <c r="AJ60" s="350">
        <v>-8745431.9983162694</v>
      </c>
      <c r="AK60" s="350">
        <v>-9007346.4065228198</v>
      </c>
      <c r="AL60" s="350">
        <v>-9277122.7625971381</v>
      </c>
      <c r="AM60" s="350">
        <v>-9554996.9249752611</v>
      </c>
      <c r="AN60" s="350">
        <v>-9841211.827846298</v>
      </c>
      <c r="AO60" s="350">
        <v>-10136017.693425041</v>
      </c>
      <c r="AP60" s="350">
        <v>-10439672.25059272</v>
      </c>
      <c r="AQ60" s="350">
        <v>-10752440.960097</v>
      </c>
      <c r="AR60" s="350">
        <v>-11074597.246507987</v>
      </c>
      <c r="AS60" s="350">
        <v>-11406422.737132875</v>
      </c>
      <c r="AT60" s="350">
        <v>-11748207.508098081</v>
      </c>
      <c r="AU60" s="350">
        <v>-12100250.337813817</v>
      </c>
      <c r="AV60" s="350">
        <v>-12462858.968042601</v>
      </c>
      <c r="AW60" s="350">
        <v>-12836350.372799817</v>
      </c>
      <c r="AX60" s="350">
        <v>-13221051.035321325</v>
      </c>
      <c r="AY60" s="350">
        <v>-13617297.233340049</v>
      </c>
      <c r="AZ60" s="350">
        <v>-14025435.332920913</v>
      </c>
    </row>
    <row r="61" spans="1:52" s="298" customFormat="1" ht="15.75" x14ac:dyDescent="0.25">
      <c r="A61" s="352" t="s">
        <v>307</v>
      </c>
      <c r="B61" s="350">
        <v>0</v>
      </c>
      <c r="C61" s="350">
        <v>0</v>
      </c>
      <c r="D61" s="350">
        <v>0</v>
      </c>
      <c r="E61" s="350">
        <v>0</v>
      </c>
      <c r="F61" s="350">
        <v>0</v>
      </c>
      <c r="G61" s="350">
        <v>0</v>
      </c>
      <c r="H61" s="350">
        <v>0</v>
      </c>
      <c r="I61" s="350">
        <v>0</v>
      </c>
      <c r="J61" s="350">
        <v>0</v>
      </c>
      <c r="K61" s="350">
        <v>0</v>
      </c>
      <c r="L61" s="350">
        <v>0</v>
      </c>
      <c r="M61" s="351">
        <v>0</v>
      </c>
      <c r="N61" s="350">
        <v>0</v>
      </c>
      <c r="O61" s="350">
        <v>0</v>
      </c>
      <c r="P61" s="350">
        <v>0</v>
      </c>
      <c r="Q61" s="350">
        <v>0</v>
      </c>
      <c r="R61" s="350">
        <v>0</v>
      </c>
      <c r="S61" s="350">
        <v>0</v>
      </c>
      <c r="T61" s="350">
        <v>0</v>
      </c>
      <c r="U61" s="350">
        <v>0</v>
      </c>
      <c r="V61" s="350">
        <v>0</v>
      </c>
      <c r="W61" s="350">
        <v>0</v>
      </c>
      <c r="X61" s="350">
        <v>0</v>
      </c>
      <c r="Y61" s="350">
        <v>0</v>
      </c>
      <c r="Z61" s="350">
        <v>0</v>
      </c>
      <c r="AA61" s="350">
        <v>0</v>
      </c>
      <c r="AB61" s="350">
        <v>0</v>
      </c>
      <c r="AC61" s="350">
        <v>0</v>
      </c>
      <c r="AD61" s="350">
        <v>0</v>
      </c>
      <c r="AE61" s="350">
        <v>0</v>
      </c>
      <c r="AF61" s="350">
        <v>0</v>
      </c>
      <c r="AG61" s="350">
        <v>0</v>
      </c>
      <c r="AH61" s="350">
        <v>0</v>
      </c>
      <c r="AI61" s="350">
        <v>0</v>
      </c>
      <c r="AJ61" s="350">
        <v>0</v>
      </c>
      <c r="AK61" s="350">
        <v>0</v>
      </c>
      <c r="AL61" s="350">
        <v>0</v>
      </c>
      <c r="AM61" s="350">
        <v>0</v>
      </c>
      <c r="AN61" s="350">
        <v>0</v>
      </c>
      <c r="AO61" s="350">
        <v>0</v>
      </c>
      <c r="AP61" s="350">
        <v>0</v>
      </c>
      <c r="AQ61" s="350">
        <v>0</v>
      </c>
      <c r="AR61" s="350">
        <v>0</v>
      </c>
      <c r="AS61" s="350">
        <v>0</v>
      </c>
      <c r="AT61" s="350">
        <v>0</v>
      </c>
      <c r="AU61" s="350">
        <v>0</v>
      </c>
      <c r="AV61" s="350">
        <v>0</v>
      </c>
      <c r="AW61" s="350">
        <v>0</v>
      </c>
      <c r="AX61" s="350">
        <v>0</v>
      </c>
      <c r="AY61" s="350">
        <v>0</v>
      </c>
      <c r="AZ61" s="350">
        <v>0</v>
      </c>
    </row>
    <row r="62" spans="1:52" s="298" customFormat="1" ht="15.75" x14ac:dyDescent="0.25">
      <c r="A62" s="352" t="s">
        <v>306</v>
      </c>
      <c r="B62" s="350">
        <v>0</v>
      </c>
      <c r="C62" s="350">
        <v>-564603.30061016954</v>
      </c>
      <c r="D62" s="350">
        <v>-581540.57084745774</v>
      </c>
      <c r="E62" s="350">
        <v>-598986.41125423717</v>
      </c>
      <c r="F62" s="350">
        <v>-616955.89057627122</v>
      </c>
      <c r="G62" s="350">
        <v>-635464.56729355943</v>
      </c>
      <c r="H62" s="350">
        <v>-654528.50431236613</v>
      </c>
      <c r="I62" s="350">
        <v>-674164.35944173706</v>
      </c>
      <c r="J62" s="350">
        <v>-694389.29022498918</v>
      </c>
      <c r="K62" s="350">
        <v>-715220.96893173899</v>
      </c>
      <c r="L62" s="350">
        <v>-736677.59799969115</v>
      </c>
      <c r="M62" s="351">
        <v>-2371181.0185615057</v>
      </c>
      <c r="N62" s="350">
        <v>-2442316.4491183506</v>
      </c>
      <c r="O62" s="350">
        <v>-2515585.9425919023</v>
      </c>
      <c r="P62" s="350">
        <v>-2591053.5208696593</v>
      </c>
      <c r="Q62" s="350">
        <v>-2668785.1264957488</v>
      </c>
      <c r="R62" s="350">
        <v>-2748848.6802906212</v>
      </c>
      <c r="S62" s="350">
        <v>-2831314.14069934</v>
      </c>
      <c r="T62" s="350">
        <v>-2916253.5649203202</v>
      </c>
      <c r="U62" s="350">
        <v>-3003741.1718679303</v>
      </c>
      <c r="V62" s="350">
        <v>-3093853.4070239686</v>
      </c>
      <c r="W62" s="350">
        <v>-5948448.8172380822</v>
      </c>
      <c r="X62" s="350">
        <v>-6126902.2817552248</v>
      </c>
      <c r="Y62" s="350">
        <v>-6310709.350207882</v>
      </c>
      <c r="Z62" s="350">
        <v>-6500030.6307141185</v>
      </c>
      <c r="AA62" s="350">
        <v>-6695031.5496355416</v>
      </c>
      <c r="AB62" s="350">
        <v>-6895882.4961246094</v>
      </c>
      <c r="AC62" s="350">
        <v>-7102758.9710083464</v>
      </c>
      <c r="AD62" s="350">
        <v>-7315841.7401385969</v>
      </c>
      <c r="AE62" s="350">
        <v>-7535316.9923427571</v>
      </c>
      <c r="AF62" s="350">
        <v>-7761376.5021130387</v>
      </c>
      <c r="AG62" s="350">
        <v>-7994217.7971764281</v>
      </c>
      <c r="AH62" s="350">
        <v>-8234044.3310917215</v>
      </c>
      <c r="AI62" s="350">
        <v>-8481065.6610244736</v>
      </c>
      <c r="AJ62" s="350">
        <v>-8735497.6308552083</v>
      </c>
      <c r="AK62" s="350">
        <v>-8997562.559780864</v>
      </c>
      <c r="AL62" s="350">
        <v>-9267489.4365742896</v>
      </c>
      <c r="AM62" s="350">
        <v>-9545514.1196715198</v>
      </c>
      <c r="AN62" s="350">
        <v>-9831879.543261664</v>
      </c>
      <c r="AO62" s="350">
        <v>-10126835.929559514</v>
      </c>
      <c r="AP62" s="350">
        <v>-10430641.0074463</v>
      </c>
      <c r="AQ62" s="350">
        <v>-10743560.237669688</v>
      </c>
      <c r="AR62" s="350">
        <v>-11065867.04479978</v>
      </c>
      <c r="AS62" s="350">
        <v>-11397843.056143776</v>
      </c>
      <c r="AT62" s="350">
        <v>-11739778.347828088</v>
      </c>
      <c r="AU62" s="350">
        <v>-12091971.698262932</v>
      </c>
      <c r="AV62" s="350">
        <v>-12454730.849210823</v>
      </c>
      <c r="AW62" s="350">
        <v>-12828372.774687147</v>
      </c>
      <c r="AX62" s="350">
        <v>-13213223.957927762</v>
      </c>
      <c r="AY62" s="350">
        <v>-13609620.676665593</v>
      </c>
      <c r="AZ62" s="350">
        <v>-14017909.296965562</v>
      </c>
    </row>
    <row r="63" spans="1:52" s="298" customFormat="1" ht="15.75" x14ac:dyDescent="0.25">
      <c r="A63" s="352" t="s">
        <v>516</v>
      </c>
      <c r="B63" s="350"/>
      <c r="C63" s="350"/>
      <c r="D63" s="350"/>
      <c r="E63" s="350"/>
      <c r="F63" s="350"/>
      <c r="G63" s="350"/>
      <c r="H63" s="350"/>
      <c r="I63" s="350"/>
      <c r="J63" s="350"/>
      <c r="K63" s="350"/>
      <c r="L63" s="350"/>
      <c r="M63" s="351"/>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c r="AQ63" s="350"/>
      <c r="AR63" s="350"/>
      <c r="AS63" s="350"/>
      <c r="AT63" s="350"/>
      <c r="AU63" s="350"/>
      <c r="AV63" s="350"/>
      <c r="AW63" s="350"/>
      <c r="AX63" s="350"/>
      <c r="AY63" s="350"/>
      <c r="AZ63" s="350"/>
    </row>
    <row r="64" spans="1:52" s="298" customFormat="1" ht="15.75" x14ac:dyDescent="0.25">
      <c r="A64" s="352" t="s">
        <v>516</v>
      </c>
      <c r="B64" s="350">
        <v>0</v>
      </c>
      <c r="C64" s="350">
        <v>0</v>
      </c>
      <c r="D64" s="350">
        <v>0</v>
      </c>
      <c r="E64" s="350">
        <v>0</v>
      </c>
      <c r="F64" s="350">
        <v>0</v>
      </c>
      <c r="G64" s="350">
        <v>0</v>
      </c>
      <c r="H64" s="350">
        <v>0</v>
      </c>
      <c r="I64" s="350">
        <v>0</v>
      </c>
      <c r="J64" s="350">
        <v>0</v>
      </c>
      <c r="K64" s="350">
        <v>0</v>
      </c>
      <c r="L64" s="350">
        <v>0</v>
      </c>
      <c r="M64" s="351">
        <v>0</v>
      </c>
      <c r="N64" s="350">
        <v>0</v>
      </c>
      <c r="O64" s="350">
        <v>0</v>
      </c>
      <c r="P64" s="350">
        <v>0</v>
      </c>
      <c r="Q64" s="350">
        <v>0</v>
      </c>
      <c r="R64" s="350">
        <v>0</v>
      </c>
      <c r="S64" s="350">
        <v>0</v>
      </c>
      <c r="T64" s="350">
        <v>0</v>
      </c>
      <c r="U64" s="350">
        <v>0</v>
      </c>
      <c r="V64" s="350">
        <v>0</v>
      </c>
      <c r="W64" s="350">
        <v>0</v>
      </c>
      <c r="X64" s="350">
        <v>0</v>
      </c>
      <c r="Y64" s="350">
        <v>0</v>
      </c>
      <c r="Z64" s="350">
        <v>0</v>
      </c>
      <c r="AA64" s="350">
        <v>0</v>
      </c>
      <c r="AB64" s="350">
        <v>0</v>
      </c>
      <c r="AC64" s="350">
        <v>0</v>
      </c>
      <c r="AD64" s="350">
        <v>0</v>
      </c>
      <c r="AE64" s="350">
        <v>0</v>
      </c>
      <c r="AF64" s="350">
        <v>0</v>
      </c>
      <c r="AG64" s="350">
        <v>0</v>
      </c>
      <c r="AH64" s="350">
        <v>0</v>
      </c>
      <c r="AI64" s="350">
        <v>0</v>
      </c>
      <c r="AJ64" s="350">
        <v>0</v>
      </c>
      <c r="AK64" s="350">
        <v>0</v>
      </c>
      <c r="AL64" s="350">
        <v>0</v>
      </c>
      <c r="AM64" s="350">
        <v>0</v>
      </c>
      <c r="AN64" s="350">
        <v>0</v>
      </c>
      <c r="AO64" s="350">
        <v>0</v>
      </c>
      <c r="AP64" s="350">
        <v>0</v>
      </c>
      <c r="AQ64" s="350">
        <v>0</v>
      </c>
      <c r="AR64" s="350">
        <v>0</v>
      </c>
      <c r="AS64" s="350">
        <v>0</v>
      </c>
      <c r="AT64" s="350">
        <v>0</v>
      </c>
      <c r="AU64" s="350">
        <v>0</v>
      </c>
      <c r="AV64" s="350">
        <v>0</v>
      </c>
      <c r="AW64" s="350">
        <v>0</v>
      </c>
      <c r="AX64" s="350">
        <v>0</v>
      </c>
      <c r="AY64" s="350">
        <v>0</v>
      </c>
      <c r="AZ64" s="350">
        <v>0</v>
      </c>
    </row>
    <row r="65" spans="1:52" s="298" customFormat="1" ht="15.75" x14ac:dyDescent="0.25">
      <c r="A65" s="352" t="s">
        <v>516</v>
      </c>
      <c r="B65" s="350"/>
      <c r="C65" s="350">
        <v>0</v>
      </c>
      <c r="D65" s="350">
        <v>0</v>
      </c>
      <c r="E65" s="350">
        <v>0</v>
      </c>
      <c r="F65" s="350">
        <v>0</v>
      </c>
      <c r="G65" s="350">
        <v>0</v>
      </c>
      <c r="H65" s="350">
        <v>0</v>
      </c>
      <c r="I65" s="350">
        <v>0</v>
      </c>
      <c r="J65" s="350">
        <v>0</v>
      </c>
      <c r="K65" s="350">
        <v>0</v>
      </c>
      <c r="L65" s="350">
        <v>0</v>
      </c>
      <c r="M65" s="351">
        <v>0</v>
      </c>
      <c r="N65" s="350">
        <v>0</v>
      </c>
      <c r="O65" s="350">
        <v>0</v>
      </c>
      <c r="P65" s="350">
        <v>0</v>
      </c>
      <c r="Q65" s="350">
        <v>0</v>
      </c>
      <c r="R65" s="350">
        <v>0</v>
      </c>
      <c r="S65" s="350">
        <v>0</v>
      </c>
      <c r="T65" s="350">
        <v>0</v>
      </c>
      <c r="U65" s="350">
        <v>0</v>
      </c>
      <c r="V65" s="350">
        <v>0</v>
      </c>
      <c r="W65" s="350">
        <v>0</v>
      </c>
      <c r="X65" s="350">
        <v>0</v>
      </c>
      <c r="Y65" s="350">
        <v>0</v>
      </c>
      <c r="Z65" s="350">
        <v>0</v>
      </c>
      <c r="AA65" s="350">
        <v>0</v>
      </c>
      <c r="AB65" s="350">
        <v>0</v>
      </c>
      <c r="AC65" s="350">
        <v>0</v>
      </c>
      <c r="AD65" s="350">
        <v>0</v>
      </c>
      <c r="AE65" s="350">
        <v>0</v>
      </c>
      <c r="AF65" s="350">
        <v>0</v>
      </c>
      <c r="AG65" s="350">
        <v>0</v>
      </c>
      <c r="AH65" s="350">
        <v>0</v>
      </c>
      <c r="AI65" s="350">
        <v>0</v>
      </c>
      <c r="AJ65" s="350">
        <v>0</v>
      </c>
      <c r="AK65" s="350">
        <v>0</v>
      </c>
      <c r="AL65" s="350">
        <v>0</v>
      </c>
      <c r="AM65" s="350">
        <v>0</v>
      </c>
      <c r="AN65" s="350">
        <v>0</v>
      </c>
      <c r="AO65" s="350">
        <v>0</v>
      </c>
      <c r="AP65" s="350">
        <v>0</v>
      </c>
      <c r="AQ65" s="350">
        <v>0</v>
      </c>
      <c r="AR65" s="350">
        <v>0</v>
      </c>
      <c r="AS65" s="350">
        <v>0</v>
      </c>
      <c r="AT65" s="350">
        <v>0</v>
      </c>
      <c r="AU65" s="350">
        <v>0</v>
      </c>
      <c r="AV65" s="350">
        <v>0</v>
      </c>
      <c r="AW65" s="350">
        <v>0</v>
      </c>
      <c r="AX65" s="350">
        <v>0</v>
      </c>
      <c r="AY65" s="350">
        <v>0</v>
      </c>
      <c r="AZ65" s="350">
        <v>0</v>
      </c>
    </row>
    <row r="66" spans="1:52" s="298" customFormat="1" ht="15.75" x14ac:dyDescent="0.25">
      <c r="A66" s="352" t="s">
        <v>305</v>
      </c>
      <c r="B66" s="350"/>
      <c r="C66" s="350">
        <v>-14901.551191593</v>
      </c>
      <c r="D66" s="350">
        <v>-14751.030472485998</v>
      </c>
      <c r="E66" s="350">
        <v>-14600.509753378999</v>
      </c>
      <c r="F66" s="350">
        <v>-14449.989034271997</v>
      </c>
      <c r="G66" s="350">
        <v>-14299.468315164999</v>
      </c>
      <c r="H66" s="350">
        <v>-14148.947596057998</v>
      </c>
      <c r="I66" s="350">
        <v>-13998.426876950998</v>
      </c>
      <c r="J66" s="350">
        <v>-13847.906157844</v>
      </c>
      <c r="K66" s="350">
        <v>-13697.385438736999</v>
      </c>
      <c r="L66" s="350">
        <v>-13546.864719629999</v>
      </c>
      <c r="M66" s="350">
        <v>-13396.344000522999</v>
      </c>
      <c r="N66" s="350">
        <v>-13245.823281415998</v>
      </c>
      <c r="O66" s="350">
        <v>-13095.302562308998</v>
      </c>
      <c r="P66" s="350">
        <v>-12944.781843201999</v>
      </c>
      <c r="Q66" s="350">
        <v>-12794.261124094997</v>
      </c>
      <c r="R66" s="350">
        <v>-12643.740404987999</v>
      </c>
      <c r="S66" s="350">
        <v>-12493.219685881</v>
      </c>
      <c r="T66" s="350">
        <v>-12342.698966773998</v>
      </c>
      <c r="U66" s="350">
        <v>-12192.178247667</v>
      </c>
      <c r="V66" s="350">
        <v>-12041.657528559997</v>
      </c>
      <c r="W66" s="350">
        <v>-11891.136809452999</v>
      </c>
      <c r="X66" s="350">
        <v>-11740.616090345997</v>
      </c>
      <c r="Y66" s="350">
        <v>-11590.095371238998</v>
      </c>
      <c r="Z66" s="350">
        <v>-11439.574652131998</v>
      </c>
      <c r="AA66" s="350">
        <v>-11289.053933024998</v>
      </c>
      <c r="AB66" s="350">
        <v>-11138.533213917997</v>
      </c>
      <c r="AC66" s="350">
        <v>-10988.012494810997</v>
      </c>
      <c r="AD66" s="350">
        <v>-10837.491775703997</v>
      </c>
      <c r="AE66" s="350">
        <v>-10686.971056596996</v>
      </c>
      <c r="AF66" s="350">
        <v>-10536.450337489996</v>
      </c>
      <c r="AG66" s="350">
        <v>-10385.929618382996</v>
      </c>
      <c r="AH66" s="350">
        <v>-10235.408899275995</v>
      </c>
      <c r="AI66" s="350">
        <v>-10084.888180168997</v>
      </c>
      <c r="AJ66" s="350">
        <v>-9934.3674610619946</v>
      </c>
      <c r="AK66" s="350">
        <v>-9783.8467419549961</v>
      </c>
      <c r="AL66" s="350">
        <v>-9633.326022847994</v>
      </c>
      <c r="AM66" s="350">
        <v>-9482.8053037409954</v>
      </c>
      <c r="AN66" s="350">
        <v>-9332.2845846339933</v>
      </c>
      <c r="AO66" s="350">
        <v>-9181.7638655269948</v>
      </c>
      <c r="AP66" s="350">
        <v>-9031.2431464199944</v>
      </c>
      <c r="AQ66" s="350">
        <v>-8880.7224273129941</v>
      </c>
      <c r="AR66" s="350">
        <v>-8730.2017082059938</v>
      </c>
      <c r="AS66" s="350">
        <v>-8579.6809890989935</v>
      </c>
      <c r="AT66" s="350">
        <v>-8429.1602699919931</v>
      </c>
      <c r="AU66" s="350">
        <v>-8278.6395508849928</v>
      </c>
      <c r="AV66" s="350">
        <v>-8128.1188317779925</v>
      </c>
      <c r="AW66" s="350">
        <v>-7977.5981126709921</v>
      </c>
      <c r="AX66" s="350">
        <v>-7827.0773935639918</v>
      </c>
      <c r="AY66" s="350">
        <v>-7676.5566744569915</v>
      </c>
      <c r="AZ66" s="350">
        <v>-7526.0359553499911</v>
      </c>
    </row>
    <row r="67" spans="1:52" s="306" customFormat="1" ht="14.25" x14ac:dyDescent="0.25">
      <c r="A67" s="353" t="s">
        <v>522</v>
      </c>
      <c r="B67" s="348">
        <v>0</v>
      </c>
      <c r="C67" s="348">
        <v>201510836.54659826</v>
      </c>
      <c r="D67" s="348">
        <v>207556463.3906801</v>
      </c>
      <c r="E67" s="348">
        <v>213783615.88059241</v>
      </c>
      <c r="F67" s="348">
        <v>220197672.55398947</v>
      </c>
      <c r="G67" s="348">
        <v>226804186.7509993</v>
      </c>
      <c r="H67" s="348">
        <v>233608891.85829788</v>
      </c>
      <c r="I67" s="348">
        <v>240617733.60319376</v>
      </c>
      <c r="J67" s="348">
        <v>247836836.084815</v>
      </c>
      <c r="K67" s="348">
        <v>255272507.1252633</v>
      </c>
      <c r="L67" s="348">
        <v>262931243.7813035</v>
      </c>
      <c r="M67" s="349">
        <v>269207334.92878145</v>
      </c>
      <c r="N67" s="348">
        <v>275651011.7887069</v>
      </c>
      <c r="O67" s="348">
        <v>283921090.03778565</v>
      </c>
      <c r="P67" s="348">
        <v>292439266.11871523</v>
      </c>
      <c r="Q67" s="348">
        <v>301212982.96645105</v>
      </c>
      <c r="R67" s="348">
        <v>310249906.80399746</v>
      </c>
      <c r="S67" s="348">
        <v>319557933.8410486</v>
      </c>
      <c r="T67" s="348">
        <v>329145197.17358983</v>
      </c>
      <c r="U67" s="348">
        <v>339020073.89048564</v>
      </c>
      <c r="V67" s="348">
        <v>349191192.3932668</v>
      </c>
      <c r="W67" s="348">
        <v>356905660.12750626</v>
      </c>
      <c r="X67" s="348">
        <v>364816114.53728217</v>
      </c>
      <c r="Y67" s="348">
        <v>375761100.71260238</v>
      </c>
      <c r="Z67" s="348">
        <v>387034431.95756078</v>
      </c>
      <c r="AA67" s="348">
        <v>398645958.62424624</v>
      </c>
      <c r="AB67" s="348">
        <v>410605826.57531071</v>
      </c>
      <c r="AC67" s="348">
        <v>422924486.04928553</v>
      </c>
      <c r="AD67" s="348">
        <v>435612700.79185808</v>
      </c>
      <c r="AE67" s="348">
        <v>448681557.46108621</v>
      </c>
      <c r="AF67" s="348">
        <v>462142475.31476969</v>
      </c>
      <c r="AG67" s="348">
        <v>476007216.18844187</v>
      </c>
      <c r="AH67" s="348">
        <v>490287894.77270281</v>
      </c>
      <c r="AI67" s="348">
        <v>504996989.19887</v>
      </c>
      <c r="AJ67" s="348">
        <v>520147351.9422006</v>
      </c>
      <c r="AK67" s="348">
        <v>535752221.05220956</v>
      </c>
      <c r="AL67" s="348">
        <v>551825231.71989727</v>
      </c>
      <c r="AM67" s="348">
        <v>568380428.19199395</v>
      </c>
      <c r="AN67" s="348">
        <v>585432276.04263198</v>
      </c>
      <c r="AO67" s="348">
        <v>602995674.81316757</v>
      </c>
      <c r="AP67" s="348">
        <v>621085971.03119767</v>
      </c>
      <c r="AQ67" s="348">
        <v>639718971.62014723</v>
      </c>
      <c r="AR67" s="348">
        <v>658910957.71114349</v>
      </c>
      <c r="AS67" s="348">
        <v>678678698.86924827</v>
      </c>
      <c r="AT67" s="348">
        <v>699039467.74647439</v>
      </c>
      <c r="AU67" s="348">
        <v>720011055.17439592</v>
      </c>
      <c r="AV67" s="348">
        <v>741611785.70953357</v>
      </c>
      <c r="AW67" s="348">
        <v>763860533.64510369</v>
      </c>
      <c r="AX67" s="348">
        <v>786776739.50311923</v>
      </c>
      <c r="AY67" s="348">
        <v>810380427.02125382</v>
      </c>
      <c r="AZ67" s="348">
        <v>834692220.64931083</v>
      </c>
    </row>
    <row r="68" spans="1:52" s="298" customFormat="1" ht="15.75" x14ac:dyDescent="0.25">
      <c r="A68" s="352" t="s">
        <v>301</v>
      </c>
      <c r="B68" s="350">
        <v>0</v>
      </c>
      <c r="C68" s="350">
        <v>-13683.701736999999</v>
      </c>
      <c r="D68" s="350">
        <v>-13683.701736999999</v>
      </c>
      <c r="E68" s="350">
        <v>-13683.701736999999</v>
      </c>
      <c r="F68" s="350">
        <v>-13683.701736999999</v>
      </c>
      <c r="G68" s="350">
        <v>-13683.701736999999</v>
      </c>
      <c r="H68" s="350">
        <v>-13683.701736999999</v>
      </c>
      <c r="I68" s="350">
        <v>-13683.701736999999</v>
      </c>
      <c r="J68" s="350">
        <v>-13683.701736999999</v>
      </c>
      <c r="K68" s="350">
        <v>-13683.701736999999</v>
      </c>
      <c r="L68" s="350">
        <v>-13683.701736999999</v>
      </c>
      <c r="M68" s="350">
        <v>-13683.701736999999</v>
      </c>
      <c r="N68" s="350">
        <v>-13683.701736999999</v>
      </c>
      <c r="O68" s="350">
        <v>-13683.701736999999</v>
      </c>
      <c r="P68" s="350">
        <v>-13683.701736999999</v>
      </c>
      <c r="Q68" s="350">
        <v>-13683.701736999999</v>
      </c>
      <c r="R68" s="350">
        <v>-13683.701736999999</v>
      </c>
      <c r="S68" s="350">
        <v>-13683.701736999999</v>
      </c>
      <c r="T68" s="350">
        <v>-13683.701736999999</v>
      </c>
      <c r="U68" s="350">
        <v>-13683.701736999999</v>
      </c>
      <c r="V68" s="350">
        <v>-13683.701736999999</v>
      </c>
      <c r="W68" s="350">
        <v>-13683.701736999999</v>
      </c>
      <c r="X68" s="350">
        <v>-13683.701736999999</v>
      </c>
      <c r="Y68" s="350">
        <v>-13683.701736999999</v>
      </c>
      <c r="Z68" s="350">
        <v>-13683.701736999999</v>
      </c>
      <c r="AA68" s="350">
        <v>-13683.701736999999</v>
      </c>
      <c r="AB68" s="350">
        <v>-13683.701736999999</v>
      </c>
      <c r="AC68" s="350">
        <v>-13683.701736999999</v>
      </c>
      <c r="AD68" s="350">
        <v>-13683.701736999999</v>
      </c>
      <c r="AE68" s="350">
        <v>-13683.701736999999</v>
      </c>
      <c r="AF68" s="350">
        <v>-13683.701736999999</v>
      </c>
      <c r="AG68" s="350">
        <v>-13683.701736999999</v>
      </c>
      <c r="AH68" s="350">
        <v>-13683.701736999999</v>
      </c>
      <c r="AI68" s="350">
        <v>-13683.701736999999</v>
      </c>
      <c r="AJ68" s="350">
        <v>-13683.701736999999</v>
      </c>
      <c r="AK68" s="350">
        <v>-13683.701736999999</v>
      </c>
      <c r="AL68" s="350">
        <v>-13683.701736999999</v>
      </c>
      <c r="AM68" s="350">
        <v>-13683.701736999999</v>
      </c>
      <c r="AN68" s="350">
        <v>-13683.701736999999</v>
      </c>
      <c r="AO68" s="350">
        <v>-13683.701736999999</v>
      </c>
      <c r="AP68" s="350">
        <v>-13683.701736999999</v>
      </c>
      <c r="AQ68" s="350">
        <v>-13683.701736999999</v>
      </c>
      <c r="AR68" s="350">
        <v>-13683.701736999999</v>
      </c>
      <c r="AS68" s="350">
        <v>-13683.701736999999</v>
      </c>
      <c r="AT68" s="350">
        <v>-13683.701736999999</v>
      </c>
      <c r="AU68" s="350">
        <v>-13683.701736999999</v>
      </c>
      <c r="AV68" s="350">
        <v>-13683.701736999999</v>
      </c>
      <c r="AW68" s="350">
        <v>-13683.701736999999</v>
      </c>
      <c r="AX68" s="350">
        <v>-13683.701736999999</v>
      </c>
      <c r="AY68" s="350">
        <v>-13683.701736999999</v>
      </c>
      <c r="AZ68" s="350">
        <v>-13683.701736999999</v>
      </c>
    </row>
    <row r="69" spans="1:52" s="306" customFormat="1" ht="14.25" x14ac:dyDescent="0.25">
      <c r="A69" s="353" t="s">
        <v>523</v>
      </c>
      <c r="B69" s="348">
        <v>0</v>
      </c>
      <c r="C69" s="348">
        <v>201497152.84486127</v>
      </c>
      <c r="D69" s="348">
        <v>207542779.68894312</v>
      </c>
      <c r="E69" s="348">
        <v>213769932.17885542</v>
      </c>
      <c r="F69" s="348">
        <v>220183988.85225248</v>
      </c>
      <c r="G69" s="348">
        <v>226790503.04926232</v>
      </c>
      <c r="H69" s="348">
        <v>233595208.1565609</v>
      </c>
      <c r="I69" s="348">
        <v>240604049.90145677</v>
      </c>
      <c r="J69" s="348">
        <v>247823152.38307801</v>
      </c>
      <c r="K69" s="348">
        <v>255258823.42352632</v>
      </c>
      <c r="L69" s="348">
        <v>262917560.07956651</v>
      </c>
      <c r="M69" s="349">
        <v>269193651.22704446</v>
      </c>
      <c r="N69" s="348">
        <v>275637328.08696991</v>
      </c>
      <c r="O69" s="348">
        <v>283907406.33604866</v>
      </c>
      <c r="P69" s="348">
        <v>292425582.41697824</v>
      </c>
      <c r="Q69" s="348">
        <v>301199299.26471406</v>
      </c>
      <c r="R69" s="348">
        <v>310236223.10226047</v>
      </c>
      <c r="S69" s="348">
        <v>319544250.13931161</v>
      </c>
      <c r="T69" s="348">
        <v>329131513.47185284</v>
      </c>
      <c r="U69" s="348">
        <v>339006390.18874866</v>
      </c>
      <c r="V69" s="348">
        <v>349177508.69152981</v>
      </c>
      <c r="W69" s="348">
        <v>356891976.42576927</v>
      </c>
      <c r="X69" s="348">
        <v>364802430.83554518</v>
      </c>
      <c r="Y69" s="348">
        <v>375747417.01086539</v>
      </c>
      <c r="Z69" s="348">
        <v>387020748.25582379</v>
      </c>
      <c r="AA69" s="348">
        <v>398632274.92250925</v>
      </c>
      <c r="AB69" s="348">
        <v>410592142.87357372</v>
      </c>
      <c r="AC69" s="348">
        <v>422910802.34754854</v>
      </c>
      <c r="AD69" s="348">
        <v>435599017.09012109</v>
      </c>
      <c r="AE69" s="348">
        <v>448667873.75934923</v>
      </c>
      <c r="AF69" s="348">
        <v>462128791.6130327</v>
      </c>
      <c r="AG69" s="348">
        <v>475993532.48670489</v>
      </c>
      <c r="AH69" s="348">
        <v>490274211.07096583</v>
      </c>
      <c r="AI69" s="348">
        <v>504983305.49713302</v>
      </c>
      <c r="AJ69" s="348">
        <v>520133668.24046361</v>
      </c>
      <c r="AK69" s="348">
        <v>535738537.35047257</v>
      </c>
      <c r="AL69" s="348">
        <v>551811548.01816022</v>
      </c>
      <c r="AM69" s="348">
        <v>568366744.49025691</v>
      </c>
      <c r="AN69" s="348">
        <v>585418592.34089494</v>
      </c>
      <c r="AO69" s="348">
        <v>602981991.11143053</v>
      </c>
      <c r="AP69" s="348">
        <v>621072287.32946062</v>
      </c>
      <c r="AQ69" s="348">
        <v>639705287.91841018</v>
      </c>
      <c r="AR69" s="348">
        <v>658897274.00940645</v>
      </c>
      <c r="AS69" s="348">
        <v>678665015.16751122</v>
      </c>
      <c r="AT69" s="348">
        <v>699025784.04473734</v>
      </c>
      <c r="AU69" s="348">
        <v>719997371.47265887</v>
      </c>
      <c r="AV69" s="348">
        <v>741598102.00779653</v>
      </c>
      <c r="AW69" s="348">
        <v>763846849.94336665</v>
      </c>
      <c r="AX69" s="348">
        <v>786763055.80138218</v>
      </c>
      <c r="AY69" s="348">
        <v>810366743.31951678</v>
      </c>
      <c r="AZ69" s="348">
        <v>834678536.94757378</v>
      </c>
    </row>
    <row r="70" spans="1:52" s="298" customFormat="1" ht="15.75" x14ac:dyDescent="0.25">
      <c r="A70" s="352" t="s">
        <v>300</v>
      </c>
      <c r="B70" s="350">
        <v>0</v>
      </c>
      <c r="C70" s="350">
        <v>0</v>
      </c>
      <c r="D70" s="350">
        <v>0</v>
      </c>
      <c r="E70" s="350">
        <v>0</v>
      </c>
      <c r="F70" s="350">
        <v>0</v>
      </c>
      <c r="G70" s="350">
        <v>0</v>
      </c>
      <c r="H70" s="350">
        <v>0</v>
      </c>
      <c r="I70" s="350">
        <v>0</v>
      </c>
      <c r="J70" s="350">
        <v>0</v>
      </c>
      <c r="K70" s="350">
        <v>0</v>
      </c>
      <c r="L70" s="350">
        <v>0</v>
      </c>
      <c r="M70" s="351">
        <v>0</v>
      </c>
      <c r="N70" s="350">
        <v>0</v>
      </c>
      <c r="O70" s="350">
        <v>0</v>
      </c>
      <c r="P70" s="350">
        <v>0</v>
      </c>
      <c r="Q70" s="350">
        <v>0</v>
      </c>
      <c r="R70" s="350">
        <v>0</v>
      </c>
      <c r="S70" s="350">
        <v>0</v>
      </c>
      <c r="T70" s="350">
        <v>0</v>
      </c>
      <c r="U70" s="350">
        <v>0</v>
      </c>
      <c r="V70" s="350">
        <v>0</v>
      </c>
      <c r="W70" s="350">
        <v>0</v>
      </c>
      <c r="X70" s="350">
        <v>0</v>
      </c>
      <c r="Y70" s="350">
        <v>0</v>
      </c>
      <c r="Z70" s="350">
        <v>0</v>
      </c>
      <c r="AA70" s="350">
        <v>0</v>
      </c>
      <c r="AB70" s="350">
        <v>0</v>
      </c>
      <c r="AC70" s="350">
        <v>0</v>
      </c>
      <c r="AD70" s="350">
        <v>0</v>
      </c>
      <c r="AE70" s="350">
        <v>0</v>
      </c>
      <c r="AF70" s="350">
        <v>0</v>
      </c>
      <c r="AG70" s="350">
        <v>0</v>
      </c>
      <c r="AH70" s="350">
        <v>0</v>
      </c>
      <c r="AI70" s="350">
        <v>0</v>
      </c>
      <c r="AJ70" s="350">
        <v>0</v>
      </c>
      <c r="AK70" s="350">
        <v>0</v>
      </c>
      <c r="AL70" s="350">
        <v>0</v>
      </c>
      <c r="AM70" s="350">
        <v>0</v>
      </c>
      <c r="AN70" s="350">
        <v>0</v>
      </c>
      <c r="AO70" s="350">
        <v>0</v>
      </c>
      <c r="AP70" s="350">
        <v>0</v>
      </c>
      <c r="AQ70" s="350">
        <v>0</v>
      </c>
      <c r="AR70" s="350">
        <v>0</v>
      </c>
      <c r="AS70" s="350">
        <v>0</v>
      </c>
      <c r="AT70" s="350">
        <v>0</v>
      </c>
      <c r="AU70" s="350">
        <v>0</v>
      </c>
      <c r="AV70" s="350">
        <v>0</v>
      </c>
      <c r="AW70" s="350">
        <v>0</v>
      </c>
      <c r="AX70" s="350">
        <v>0</v>
      </c>
      <c r="AY70" s="350">
        <v>0</v>
      </c>
      <c r="AZ70" s="350">
        <v>0</v>
      </c>
    </row>
    <row r="71" spans="1:52" s="306" customFormat="1" ht="14.25" x14ac:dyDescent="0.25">
      <c r="A71" s="353" t="s">
        <v>304</v>
      </c>
      <c r="B71" s="348">
        <v>0</v>
      </c>
      <c r="C71" s="348">
        <v>201497152.84486127</v>
      </c>
      <c r="D71" s="348">
        <v>207542779.68894312</v>
      </c>
      <c r="E71" s="348">
        <v>213769932.17885542</v>
      </c>
      <c r="F71" s="348">
        <v>220183988.85225248</v>
      </c>
      <c r="G71" s="348">
        <v>226790503.04926232</v>
      </c>
      <c r="H71" s="348">
        <v>233595208.1565609</v>
      </c>
      <c r="I71" s="348">
        <v>240604049.90145677</v>
      </c>
      <c r="J71" s="348">
        <v>247823152.38307801</v>
      </c>
      <c r="K71" s="348">
        <v>255258823.42352632</v>
      </c>
      <c r="L71" s="348">
        <v>262917560.07956651</v>
      </c>
      <c r="M71" s="349">
        <v>269193651.22704446</v>
      </c>
      <c r="N71" s="348">
        <v>275637328.08696991</v>
      </c>
      <c r="O71" s="348">
        <v>283907406.33604866</v>
      </c>
      <c r="P71" s="348">
        <v>292425582.41697824</v>
      </c>
      <c r="Q71" s="348">
        <v>301199299.26471406</v>
      </c>
      <c r="R71" s="348">
        <v>310236223.10226047</v>
      </c>
      <c r="S71" s="348">
        <v>319544250.13931161</v>
      </c>
      <c r="T71" s="348">
        <v>329131513.47185284</v>
      </c>
      <c r="U71" s="348">
        <v>339006390.18874866</v>
      </c>
      <c r="V71" s="348">
        <v>349177508.69152981</v>
      </c>
      <c r="W71" s="348">
        <v>356891976.42576927</v>
      </c>
      <c r="X71" s="348">
        <v>364802430.83554518</v>
      </c>
      <c r="Y71" s="348">
        <v>375747417.01086539</v>
      </c>
      <c r="Z71" s="348">
        <v>387020748.25582379</v>
      </c>
      <c r="AA71" s="348">
        <v>398632274.92250925</v>
      </c>
      <c r="AB71" s="348">
        <v>410592142.87357372</v>
      </c>
      <c r="AC71" s="348">
        <v>422910802.34754854</v>
      </c>
      <c r="AD71" s="348">
        <v>435599017.09012109</v>
      </c>
      <c r="AE71" s="348">
        <v>448667873.75934923</v>
      </c>
      <c r="AF71" s="348">
        <v>462128791.6130327</v>
      </c>
      <c r="AG71" s="348">
        <v>475993532.48670489</v>
      </c>
      <c r="AH71" s="348">
        <v>490274211.07096583</v>
      </c>
      <c r="AI71" s="348">
        <v>504983305.49713302</v>
      </c>
      <c r="AJ71" s="348">
        <v>520133668.24046361</v>
      </c>
      <c r="AK71" s="348">
        <v>535738537.35047257</v>
      </c>
      <c r="AL71" s="348">
        <v>551811548.01816022</v>
      </c>
      <c r="AM71" s="348">
        <v>568366744.49025691</v>
      </c>
      <c r="AN71" s="348">
        <v>585418592.34089494</v>
      </c>
      <c r="AO71" s="348">
        <v>602981991.11143053</v>
      </c>
      <c r="AP71" s="348">
        <v>621072287.32946062</v>
      </c>
      <c r="AQ71" s="348">
        <v>639705287.91841018</v>
      </c>
      <c r="AR71" s="348">
        <v>658897274.00940645</v>
      </c>
      <c r="AS71" s="348">
        <v>678665015.16751122</v>
      </c>
      <c r="AT71" s="348">
        <v>699025784.04473734</v>
      </c>
      <c r="AU71" s="348">
        <v>719997371.47265887</v>
      </c>
      <c r="AV71" s="348">
        <v>741598102.00779653</v>
      </c>
      <c r="AW71" s="348">
        <v>763846849.94336665</v>
      </c>
      <c r="AX71" s="348">
        <v>786763055.80138218</v>
      </c>
      <c r="AY71" s="348">
        <v>810366743.31951678</v>
      </c>
      <c r="AZ71" s="348">
        <v>834678536.94757378</v>
      </c>
    </row>
    <row r="72" spans="1:52" s="298" customFormat="1" ht="15.75" x14ac:dyDescent="0.25">
      <c r="A72" s="352" t="s">
        <v>299</v>
      </c>
      <c r="B72" s="350">
        <v>0</v>
      </c>
      <c r="C72" s="350">
        <v>-40299430.56897226</v>
      </c>
      <c r="D72" s="350">
        <v>-41508555.937788628</v>
      </c>
      <c r="E72" s="350">
        <v>-42753986.435771085</v>
      </c>
      <c r="F72" s="350">
        <v>-44036797.770450503</v>
      </c>
      <c r="G72" s="350">
        <v>-45358100.609852463</v>
      </c>
      <c r="H72" s="350">
        <v>-46719041.631312184</v>
      </c>
      <c r="I72" s="350">
        <v>-48120809.980291359</v>
      </c>
      <c r="J72" s="350">
        <v>-49564630.476615608</v>
      </c>
      <c r="K72" s="350">
        <v>-51051764.684705265</v>
      </c>
      <c r="L72" s="350">
        <v>-52583512.015913308</v>
      </c>
      <c r="M72" s="351">
        <v>-53838730.245408893</v>
      </c>
      <c r="N72" s="350">
        <v>-55127465.617393985</v>
      </c>
      <c r="O72" s="350">
        <v>-56781481.267209738</v>
      </c>
      <c r="P72" s="350">
        <v>-58485116.483395651</v>
      </c>
      <c r="Q72" s="350">
        <v>-60239859.852942817</v>
      </c>
      <c r="R72" s="350">
        <v>-62047244.620452099</v>
      </c>
      <c r="S72" s="350">
        <v>-63908850.027862325</v>
      </c>
      <c r="T72" s="350">
        <v>-65826302.694370568</v>
      </c>
      <c r="U72" s="350">
        <v>-67801278.037749738</v>
      </c>
      <c r="V72" s="350">
        <v>-69835501.738305971</v>
      </c>
      <c r="W72" s="350">
        <v>-71378395.285153851</v>
      </c>
      <c r="X72" s="350">
        <v>-72960486.167109042</v>
      </c>
      <c r="Y72" s="350">
        <v>-75149483.402173087</v>
      </c>
      <c r="Z72" s="350">
        <v>-77404149.651164755</v>
      </c>
      <c r="AA72" s="350">
        <v>-79726454.984501854</v>
      </c>
      <c r="AB72" s="350">
        <v>-82118428.57471475</v>
      </c>
      <c r="AC72" s="350">
        <v>-84582160.469509721</v>
      </c>
      <c r="AD72" s="350">
        <v>-87119803.418024227</v>
      </c>
      <c r="AE72" s="350">
        <v>-89733574.751869857</v>
      </c>
      <c r="AF72" s="350">
        <v>-92425758.322606549</v>
      </c>
      <c r="AG72" s="350">
        <v>-95198706.497340977</v>
      </c>
      <c r="AH72" s="350">
        <v>-98054842.214193165</v>
      </c>
      <c r="AI72" s="350">
        <v>-100996661.09942661</v>
      </c>
      <c r="AJ72" s="350">
        <v>-104026733.64809273</v>
      </c>
      <c r="AK72" s="350">
        <v>-107147707.47009452</v>
      </c>
      <c r="AL72" s="350">
        <v>-110362309.60363205</v>
      </c>
      <c r="AM72" s="350">
        <v>-113673348.89805138</v>
      </c>
      <c r="AN72" s="350">
        <v>-117083718.46817899</v>
      </c>
      <c r="AO72" s="350">
        <v>-120596398.22228611</v>
      </c>
      <c r="AP72" s="350">
        <v>-124214457.46589214</v>
      </c>
      <c r="AQ72" s="350">
        <v>-127941057.58368205</v>
      </c>
      <c r="AR72" s="350">
        <v>-131779454.8018813</v>
      </c>
      <c r="AS72" s="350">
        <v>-135733003.03350225</v>
      </c>
      <c r="AT72" s="350">
        <v>-139805156.80894747</v>
      </c>
      <c r="AU72" s="350">
        <v>-143999474.29453179</v>
      </c>
      <c r="AV72" s="350">
        <v>-148319620.40155932</v>
      </c>
      <c r="AW72" s="350">
        <v>-152769369.98867333</v>
      </c>
      <c r="AX72" s="350">
        <v>-157352611.16027644</v>
      </c>
      <c r="AY72" s="350">
        <v>-162073348.66390336</v>
      </c>
      <c r="AZ72" s="350">
        <v>-166935707.38951477</v>
      </c>
    </row>
    <row r="73" spans="1:52" s="298" customFormat="1" ht="16.5" thickBot="1" x14ac:dyDescent="0.3">
      <c r="A73" s="354" t="s">
        <v>303</v>
      </c>
      <c r="B73" s="355">
        <v>0</v>
      </c>
      <c r="C73" s="355">
        <v>161197722.27588901</v>
      </c>
      <c r="D73" s="355">
        <v>166034223.75115448</v>
      </c>
      <c r="E73" s="355">
        <v>171015945.74308434</v>
      </c>
      <c r="F73" s="355">
        <v>176147191.08180198</v>
      </c>
      <c r="G73" s="355">
        <v>181432402.43940985</v>
      </c>
      <c r="H73" s="355">
        <v>186876166.52524871</v>
      </c>
      <c r="I73" s="355">
        <v>192483239.92116541</v>
      </c>
      <c r="J73" s="355">
        <v>198258521.9064624</v>
      </c>
      <c r="K73" s="355">
        <v>204207058.73882106</v>
      </c>
      <c r="L73" s="355">
        <v>210334048.0636532</v>
      </c>
      <c r="M73" s="356">
        <v>215354920.98163557</v>
      </c>
      <c r="N73" s="355">
        <v>220509862.46957594</v>
      </c>
      <c r="O73" s="355">
        <v>227125925.06883892</v>
      </c>
      <c r="P73" s="355">
        <v>233940465.9335826</v>
      </c>
      <c r="Q73" s="355">
        <v>240959439.41177124</v>
      </c>
      <c r="R73" s="355">
        <v>248188978.48180836</v>
      </c>
      <c r="S73" s="355">
        <v>255635400.1114493</v>
      </c>
      <c r="T73" s="355">
        <v>263305210.77748227</v>
      </c>
      <c r="U73" s="355">
        <v>271205112.15099895</v>
      </c>
      <c r="V73" s="355">
        <v>279342006.95322382</v>
      </c>
      <c r="W73" s="355">
        <v>285513581.1406154</v>
      </c>
      <c r="X73" s="355">
        <v>291841944.66843617</v>
      </c>
      <c r="Y73" s="355">
        <v>300597933.60869229</v>
      </c>
      <c r="Z73" s="355">
        <v>309616598.60465902</v>
      </c>
      <c r="AA73" s="355">
        <v>318905819.93800741</v>
      </c>
      <c r="AB73" s="355">
        <v>328473714.298859</v>
      </c>
      <c r="AC73" s="355">
        <v>338328641.87803882</v>
      </c>
      <c r="AD73" s="355">
        <v>348479213.67209685</v>
      </c>
      <c r="AE73" s="355">
        <v>358934299.00747937</v>
      </c>
      <c r="AF73" s="355">
        <v>369703033.29042614</v>
      </c>
      <c r="AG73" s="355">
        <v>380794825.98936391</v>
      </c>
      <c r="AH73" s="355">
        <v>392219368.85677266</v>
      </c>
      <c r="AI73" s="355">
        <v>403986644.39770639</v>
      </c>
      <c r="AJ73" s="355">
        <v>416106934.59237087</v>
      </c>
      <c r="AK73" s="355">
        <v>428590829.88037807</v>
      </c>
      <c r="AL73" s="355">
        <v>441449238.41452819</v>
      </c>
      <c r="AM73" s="355">
        <v>454693395.59220552</v>
      </c>
      <c r="AN73" s="355">
        <v>468334873.87271595</v>
      </c>
      <c r="AO73" s="355">
        <v>482385592.88914442</v>
      </c>
      <c r="AP73" s="355">
        <v>496857829.86356848</v>
      </c>
      <c r="AQ73" s="355">
        <v>511764230.33472812</v>
      </c>
      <c r="AR73" s="355">
        <v>527117819.20752513</v>
      </c>
      <c r="AS73" s="355">
        <v>542932012.134009</v>
      </c>
      <c r="AT73" s="355">
        <v>559220627.2357899</v>
      </c>
      <c r="AU73" s="355">
        <v>575997897.17812705</v>
      </c>
      <c r="AV73" s="355">
        <v>593278481.60623717</v>
      </c>
      <c r="AW73" s="355">
        <v>611077479.95469332</v>
      </c>
      <c r="AX73" s="355">
        <v>629410444.64110577</v>
      </c>
      <c r="AY73" s="355">
        <v>648293394.65561342</v>
      </c>
      <c r="AZ73" s="355">
        <v>667742829.55805898</v>
      </c>
    </row>
    <row r="74" spans="1:52" s="360" customFormat="1" ht="16.5" thickBot="1" x14ac:dyDescent="0.3">
      <c r="A74" s="357"/>
      <c r="B74" s="358">
        <v>0</v>
      </c>
      <c r="C74" s="358">
        <v>1</v>
      </c>
      <c r="D74" s="358">
        <v>2</v>
      </c>
      <c r="E74" s="358">
        <v>3</v>
      </c>
      <c r="F74" s="358">
        <v>4</v>
      </c>
      <c r="G74" s="358">
        <v>5</v>
      </c>
      <c r="H74" s="358">
        <v>6</v>
      </c>
      <c r="I74" s="358">
        <v>7</v>
      </c>
      <c r="J74" s="358">
        <v>8</v>
      </c>
      <c r="K74" s="358">
        <v>9</v>
      </c>
      <c r="L74" s="358">
        <v>10</v>
      </c>
      <c r="M74" s="359">
        <v>11</v>
      </c>
      <c r="N74" s="358">
        <v>12</v>
      </c>
      <c r="O74" s="358">
        <v>13</v>
      </c>
      <c r="P74" s="358">
        <v>14</v>
      </c>
      <c r="Q74" s="358">
        <v>15</v>
      </c>
      <c r="R74" s="358">
        <v>16</v>
      </c>
      <c r="S74" s="358">
        <v>17</v>
      </c>
      <c r="T74" s="358">
        <v>18</v>
      </c>
      <c r="U74" s="358">
        <v>19</v>
      </c>
      <c r="V74" s="358">
        <v>20</v>
      </c>
      <c r="W74" s="358">
        <v>21</v>
      </c>
      <c r="X74" s="358">
        <v>22</v>
      </c>
      <c r="Y74" s="358">
        <v>23</v>
      </c>
      <c r="Z74" s="358">
        <v>24</v>
      </c>
      <c r="AA74" s="358">
        <v>25</v>
      </c>
      <c r="AB74" s="358">
        <v>26</v>
      </c>
      <c r="AC74" s="358">
        <v>27</v>
      </c>
      <c r="AD74" s="358">
        <v>28</v>
      </c>
      <c r="AE74" s="358">
        <v>29</v>
      </c>
      <c r="AF74" s="358">
        <v>30</v>
      </c>
      <c r="AG74" s="358">
        <v>31</v>
      </c>
      <c r="AH74" s="358">
        <v>32</v>
      </c>
      <c r="AI74" s="358">
        <v>33</v>
      </c>
      <c r="AJ74" s="358">
        <v>34</v>
      </c>
      <c r="AK74" s="358">
        <v>35</v>
      </c>
      <c r="AL74" s="358">
        <v>36</v>
      </c>
      <c r="AM74" s="358">
        <v>37</v>
      </c>
      <c r="AN74" s="358">
        <v>38</v>
      </c>
      <c r="AO74" s="358">
        <v>39</v>
      </c>
      <c r="AP74" s="358">
        <v>40</v>
      </c>
      <c r="AQ74" s="358">
        <v>41</v>
      </c>
      <c r="AR74" s="358">
        <v>42</v>
      </c>
      <c r="AS74" s="358">
        <v>43</v>
      </c>
      <c r="AT74" s="358">
        <v>44</v>
      </c>
      <c r="AU74" s="358">
        <v>45</v>
      </c>
      <c r="AV74" s="358">
        <v>46</v>
      </c>
      <c r="AW74" s="358">
        <v>47</v>
      </c>
      <c r="AX74" s="358">
        <v>48</v>
      </c>
      <c r="AY74" s="358">
        <v>49</v>
      </c>
      <c r="AZ74" s="358">
        <v>50</v>
      </c>
    </row>
    <row r="75" spans="1:52" s="298" customFormat="1" ht="31.5" x14ac:dyDescent="0.25">
      <c r="A75" s="337" t="s">
        <v>302</v>
      </c>
      <c r="B75" s="46" t="s">
        <v>519</v>
      </c>
      <c r="C75" s="46">
        <v>2021</v>
      </c>
      <c r="D75" s="46">
        <v>2022</v>
      </c>
      <c r="E75" s="46">
        <v>2023</v>
      </c>
      <c r="F75" s="46">
        <v>2024</v>
      </c>
      <c r="G75" s="46">
        <v>2025</v>
      </c>
      <c r="H75" s="46">
        <v>2026</v>
      </c>
      <c r="I75" s="46">
        <v>2027</v>
      </c>
      <c r="J75" s="46">
        <v>2028</v>
      </c>
      <c r="K75" s="46">
        <v>2029</v>
      </c>
      <c r="L75" s="46">
        <v>2030</v>
      </c>
      <c r="M75" s="338">
        <v>2031</v>
      </c>
      <c r="N75" s="46">
        <v>2032</v>
      </c>
      <c r="O75" s="46">
        <v>2033</v>
      </c>
      <c r="P75" s="46">
        <v>2034</v>
      </c>
      <c r="Q75" s="46">
        <v>2035</v>
      </c>
      <c r="R75" s="46">
        <v>2036</v>
      </c>
      <c r="S75" s="46">
        <v>2037</v>
      </c>
      <c r="T75" s="46">
        <v>2038</v>
      </c>
      <c r="U75" s="46">
        <v>2039</v>
      </c>
      <c r="V75" s="46">
        <v>2040</v>
      </c>
      <c r="W75" s="46">
        <v>2041</v>
      </c>
      <c r="X75" s="46">
        <v>2042</v>
      </c>
      <c r="Y75" s="46">
        <v>2043</v>
      </c>
      <c r="Z75" s="46">
        <v>2044</v>
      </c>
      <c r="AA75" s="46">
        <v>2045</v>
      </c>
      <c r="AB75" s="46">
        <v>2046</v>
      </c>
      <c r="AC75" s="46">
        <v>2047</v>
      </c>
      <c r="AD75" s="46">
        <v>2048</v>
      </c>
      <c r="AE75" s="46">
        <v>2049</v>
      </c>
      <c r="AF75" s="46">
        <v>2050</v>
      </c>
      <c r="AG75" s="46">
        <v>2051</v>
      </c>
      <c r="AH75" s="46">
        <v>2052</v>
      </c>
      <c r="AI75" s="46">
        <v>2053</v>
      </c>
      <c r="AJ75" s="46">
        <v>2054</v>
      </c>
      <c r="AK75" s="46">
        <v>2055</v>
      </c>
      <c r="AL75" s="46">
        <v>2056</v>
      </c>
      <c r="AM75" s="46">
        <v>2057</v>
      </c>
      <c r="AN75" s="46">
        <v>2058</v>
      </c>
      <c r="AO75" s="46">
        <v>2059</v>
      </c>
      <c r="AP75" s="46">
        <v>2060</v>
      </c>
      <c r="AQ75" s="46">
        <v>2061</v>
      </c>
      <c r="AR75" s="46">
        <v>2062</v>
      </c>
      <c r="AS75" s="46">
        <v>2063</v>
      </c>
      <c r="AT75" s="46">
        <v>2064</v>
      </c>
      <c r="AU75" s="46">
        <v>2065</v>
      </c>
      <c r="AV75" s="46">
        <v>2066</v>
      </c>
      <c r="AW75" s="46">
        <v>2067</v>
      </c>
      <c r="AX75" s="46">
        <v>2068</v>
      </c>
      <c r="AY75" s="46">
        <v>2069</v>
      </c>
      <c r="AZ75" s="46">
        <v>2070</v>
      </c>
    </row>
    <row r="76" spans="1:52" s="306" customFormat="1" ht="14.25" x14ac:dyDescent="0.25">
      <c r="A76" s="347" t="s">
        <v>523</v>
      </c>
      <c r="B76" s="348">
        <v>0</v>
      </c>
      <c r="C76" s="348">
        <v>201497152.84486127</v>
      </c>
      <c r="D76" s="348">
        <v>207542779.68894312</v>
      </c>
      <c r="E76" s="348">
        <v>213769932.17885542</v>
      </c>
      <c r="F76" s="348">
        <v>220183988.85225248</v>
      </c>
      <c r="G76" s="348">
        <v>226790503.04926232</v>
      </c>
      <c r="H76" s="348">
        <v>233595208.1565609</v>
      </c>
      <c r="I76" s="348">
        <v>240604049.90145677</v>
      </c>
      <c r="J76" s="348">
        <v>247823152.38307801</v>
      </c>
      <c r="K76" s="348">
        <v>255258823.42352632</v>
      </c>
      <c r="L76" s="348">
        <v>262917560.07956651</v>
      </c>
      <c r="M76" s="349">
        <v>269193651.22704446</v>
      </c>
      <c r="N76" s="348">
        <v>275637328.08696991</v>
      </c>
      <c r="O76" s="348">
        <v>283907406.33604866</v>
      </c>
      <c r="P76" s="348">
        <v>292425582.41697824</v>
      </c>
      <c r="Q76" s="348">
        <v>301199299.26471406</v>
      </c>
      <c r="R76" s="348">
        <v>310236223.10226047</v>
      </c>
      <c r="S76" s="348">
        <v>319544250.13931161</v>
      </c>
      <c r="T76" s="348">
        <v>329131513.47185284</v>
      </c>
      <c r="U76" s="348">
        <v>339006390.18874866</v>
      </c>
      <c r="V76" s="348">
        <v>349177508.69152981</v>
      </c>
      <c r="W76" s="348">
        <v>356891976.42576927</v>
      </c>
      <c r="X76" s="348">
        <v>364802430.83554518</v>
      </c>
      <c r="Y76" s="348">
        <v>375747417.01086539</v>
      </c>
      <c r="Z76" s="348">
        <v>387020748.25582379</v>
      </c>
      <c r="AA76" s="348">
        <v>398632274.92250925</v>
      </c>
      <c r="AB76" s="348">
        <v>410592142.87357372</v>
      </c>
      <c r="AC76" s="348">
        <v>422910802.34754854</v>
      </c>
      <c r="AD76" s="348">
        <v>435599017.09012109</v>
      </c>
      <c r="AE76" s="348">
        <v>448667873.75934923</v>
      </c>
      <c r="AF76" s="348">
        <v>462128791.6130327</v>
      </c>
      <c r="AG76" s="348">
        <v>475993532.48670489</v>
      </c>
      <c r="AH76" s="348">
        <v>490274211.07096583</v>
      </c>
      <c r="AI76" s="348">
        <v>504983305.49713302</v>
      </c>
      <c r="AJ76" s="348">
        <v>520133668.24046361</v>
      </c>
      <c r="AK76" s="348">
        <v>535738537.35047257</v>
      </c>
      <c r="AL76" s="348">
        <v>551811548.01816022</v>
      </c>
      <c r="AM76" s="348">
        <v>568366744.49025691</v>
      </c>
      <c r="AN76" s="348">
        <v>585418592.34089494</v>
      </c>
      <c r="AO76" s="348">
        <v>602981991.11143053</v>
      </c>
      <c r="AP76" s="348">
        <v>621072287.32946062</v>
      </c>
      <c r="AQ76" s="348">
        <v>639705287.91841018</v>
      </c>
      <c r="AR76" s="348">
        <v>658897274.00940645</v>
      </c>
      <c r="AS76" s="348">
        <v>678665015.16751122</v>
      </c>
      <c r="AT76" s="348">
        <v>699025784.04473734</v>
      </c>
      <c r="AU76" s="348">
        <v>719997371.47265887</v>
      </c>
      <c r="AV76" s="348">
        <v>741598102.00779653</v>
      </c>
      <c r="AW76" s="348">
        <v>763846849.94336665</v>
      </c>
      <c r="AX76" s="348">
        <v>786763055.80138218</v>
      </c>
      <c r="AY76" s="348">
        <v>810366743.31951678</v>
      </c>
      <c r="AZ76" s="348">
        <v>834678536.94757378</v>
      </c>
    </row>
    <row r="77" spans="1:52" s="298" customFormat="1" ht="15.75" x14ac:dyDescent="0.25">
      <c r="A77" s="352" t="s">
        <v>301</v>
      </c>
      <c r="B77" s="350">
        <v>0</v>
      </c>
      <c r="C77" s="350">
        <v>13683.701736999999</v>
      </c>
      <c r="D77" s="350">
        <v>13683.701736999999</v>
      </c>
      <c r="E77" s="350">
        <v>13683.701736999999</v>
      </c>
      <c r="F77" s="350">
        <v>13683.701736999999</v>
      </c>
      <c r="G77" s="350">
        <v>13683.701736999999</v>
      </c>
      <c r="H77" s="350">
        <v>13683.701736999999</v>
      </c>
      <c r="I77" s="350">
        <v>13683.701736999999</v>
      </c>
      <c r="J77" s="350">
        <v>13683.701736999999</v>
      </c>
      <c r="K77" s="350">
        <v>13683.701736999999</v>
      </c>
      <c r="L77" s="350">
        <v>13683.701736999999</v>
      </c>
      <c r="M77" s="351">
        <v>13683.701736999999</v>
      </c>
      <c r="N77" s="350">
        <v>13683.701736999999</v>
      </c>
      <c r="O77" s="350">
        <v>13683.701736999999</v>
      </c>
      <c r="P77" s="350">
        <v>13683.701736999999</v>
      </c>
      <c r="Q77" s="350">
        <v>13683.701736999999</v>
      </c>
      <c r="R77" s="350">
        <v>13683.701736999999</v>
      </c>
      <c r="S77" s="350">
        <v>13683.701736999999</v>
      </c>
      <c r="T77" s="350">
        <v>13683.701736999999</v>
      </c>
      <c r="U77" s="350">
        <v>13683.701736999999</v>
      </c>
      <c r="V77" s="350">
        <v>13683.701736999999</v>
      </c>
      <c r="W77" s="350">
        <v>13683.701736999999</v>
      </c>
      <c r="X77" s="350">
        <v>13683.701736999999</v>
      </c>
      <c r="Y77" s="350">
        <v>13683.701736999999</v>
      </c>
      <c r="Z77" s="350">
        <v>13683.701736999999</v>
      </c>
      <c r="AA77" s="350">
        <v>13683.701736999999</v>
      </c>
      <c r="AB77" s="350">
        <v>13683.701736999999</v>
      </c>
      <c r="AC77" s="350">
        <v>13683.701736999999</v>
      </c>
      <c r="AD77" s="350">
        <v>13683.701736999999</v>
      </c>
      <c r="AE77" s="350">
        <v>13683.701736999999</v>
      </c>
      <c r="AF77" s="350">
        <v>13683.701736999999</v>
      </c>
      <c r="AG77" s="350">
        <v>13683.701736999999</v>
      </c>
      <c r="AH77" s="350">
        <v>13683.701736999999</v>
      </c>
      <c r="AI77" s="350">
        <v>13683.701736999999</v>
      </c>
      <c r="AJ77" s="350">
        <v>13683.701736999999</v>
      </c>
      <c r="AK77" s="350">
        <v>13683.701736999999</v>
      </c>
      <c r="AL77" s="350">
        <v>13683.701736999999</v>
      </c>
      <c r="AM77" s="350">
        <v>13683.701736999999</v>
      </c>
      <c r="AN77" s="350">
        <v>13683.701736999999</v>
      </c>
      <c r="AO77" s="350">
        <v>13683.701736999999</v>
      </c>
      <c r="AP77" s="350">
        <v>13683.701736999999</v>
      </c>
      <c r="AQ77" s="350">
        <v>13683.701736999999</v>
      </c>
      <c r="AR77" s="350">
        <v>13683.701736999999</v>
      </c>
      <c r="AS77" s="350">
        <v>13683.701736999999</v>
      </c>
      <c r="AT77" s="350">
        <v>13683.701736999999</v>
      </c>
      <c r="AU77" s="350">
        <v>13683.701736999999</v>
      </c>
      <c r="AV77" s="350">
        <v>13683.701736999999</v>
      </c>
      <c r="AW77" s="350">
        <v>13683.701736999999</v>
      </c>
      <c r="AX77" s="350">
        <v>13683.701736999999</v>
      </c>
      <c r="AY77" s="350">
        <v>13683.701736999999</v>
      </c>
      <c r="AZ77" s="350">
        <v>13683.701736999999</v>
      </c>
    </row>
    <row r="78" spans="1:52" s="298" customFormat="1" ht="15.75" x14ac:dyDescent="0.25">
      <c r="A78" s="352" t="s">
        <v>300</v>
      </c>
      <c r="B78" s="350">
        <v>0</v>
      </c>
      <c r="C78" s="350">
        <v>0</v>
      </c>
      <c r="D78" s="350">
        <v>0</v>
      </c>
      <c r="E78" s="350">
        <v>0</v>
      </c>
      <c r="F78" s="350">
        <v>0</v>
      </c>
      <c r="G78" s="350">
        <v>0</v>
      </c>
      <c r="H78" s="350">
        <v>0</v>
      </c>
      <c r="I78" s="350">
        <v>0</v>
      </c>
      <c r="J78" s="350">
        <v>0</v>
      </c>
      <c r="K78" s="350">
        <v>0</v>
      </c>
      <c r="L78" s="350">
        <v>0</v>
      </c>
      <c r="M78" s="351">
        <v>0</v>
      </c>
      <c r="N78" s="350">
        <v>0</v>
      </c>
      <c r="O78" s="350">
        <v>0</v>
      </c>
      <c r="P78" s="350">
        <v>0</v>
      </c>
      <c r="Q78" s="350">
        <v>0</v>
      </c>
      <c r="R78" s="350">
        <v>0</v>
      </c>
      <c r="S78" s="350">
        <v>0</v>
      </c>
      <c r="T78" s="350">
        <v>0</v>
      </c>
      <c r="U78" s="350">
        <v>0</v>
      </c>
      <c r="V78" s="350">
        <v>0</v>
      </c>
      <c r="W78" s="350">
        <v>0</v>
      </c>
      <c r="X78" s="350">
        <v>0</v>
      </c>
      <c r="Y78" s="350">
        <v>0</v>
      </c>
      <c r="Z78" s="350">
        <v>0</v>
      </c>
      <c r="AA78" s="350">
        <v>0</v>
      </c>
      <c r="AB78" s="350">
        <v>0</v>
      </c>
      <c r="AC78" s="350">
        <v>0</v>
      </c>
      <c r="AD78" s="350">
        <v>0</v>
      </c>
      <c r="AE78" s="350">
        <v>0</v>
      </c>
      <c r="AF78" s="350">
        <v>0</v>
      </c>
      <c r="AG78" s="350">
        <v>0</v>
      </c>
      <c r="AH78" s="350">
        <v>0</v>
      </c>
      <c r="AI78" s="350">
        <v>0</v>
      </c>
      <c r="AJ78" s="350">
        <v>0</v>
      </c>
      <c r="AK78" s="350">
        <v>0</v>
      </c>
      <c r="AL78" s="350">
        <v>0</v>
      </c>
      <c r="AM78" s="350">
        <v>0</v>
      </c>
      <c r="AN78" s="350">
        <v>0</v>
      </c>
      <c r="AO78" s="350">
        <v>0</v>
      </c>
      <c r="AP78" s="350">
        <v>0</v>
      </c>
      <c r="AQ78" s="350">
        <v>0</v>
      </c>
      <c r="AR78" s="350">
        <v>0</v>
      </c>
      <c r="AS78" s="350">
        <v>0</v>
      </c>
      <c r="AT78" s="350">
        <v>0</v>
      </c>
      <c r="AU78" s="350">
        <v>0</v>
      </c>
      <c r="AV78" s="350">
        <v>0</v>
      </c>
      <c r="AW78" s="350">
        <v>0</v>
      </c>
      <c r="AX78" s="350">
        <v>0</v>
      </c>
      <c r="AY78" s="350">
        <v>0</v>
      </c>
      <c r="AZ78" s="350">
        <v>0</v>
      </c>
    </row>
    <row r="79" spans="1:52" s="298" customFormat="1" ht="15.75" x14ac:dyDescent="0.25">
      <c r="A79" s="352" t="s">
        <v>299</v>
      </c>
      <c r="B79" s="350">
        <v>0</v>
      </c>
      <c r="C79" s="350">
        <v>-40299430.56897226</v>
      </c>
      <c r="D79" s="350">
        <v>-41508555.937788635</v>
      </c>
      <c r="E79" s="350">
        <v>-42753986.435771078</v>
      </c>
      <c r="F79" s="350">
        <v>-44036797.770450503</v>
      </c>
      <c r="G79" s="350">
        <v>-45358100.609852463</v>
      </c>
      <c r="H79" s="350">
        <v>-46719041.631312191</v>
      </c>
      <c r="I79" s="350">
        <v>-48120809.980291337</v>
      </c>
      <c r="J79" s="350">
        <v>-49564630.476615608</v>
      </c>
      <c r="K79" s="350">
        <v>-51051764.684705257</v>
      </c>
      <c r="L79" s="350">
        <v>-52583512.015913308</v>
      </c>
      <c r="M79" s="351">
        <v>-53838730.245408893</v>
      </c>
      <c r="N79" s="350">
        <v>-55127465.61739397</v>
      </c>
      <c r="O79" s="350">
        <v>-56781481.267209768</v>
      </c>
      <c r="P79" s="350">
        <v>-58485116.483395696</v>
      </c>
      <c r="Q79" s="350">
        <v>-60239859.852942824</v>
      </c>
      <c r="R79" s="350">
        <v>-62047244.620452046</v>
      </c>
      <c r="S79" s="350">
        <v>-63908850.02786231</v>
      </c>
      <c r="T79" s="350">
        <v>-65826302.694370508</v>
      </c>
      <c r="U79" s="350">
        <v>-67801278.037749767</v>
      </c>
      <c r="V79" s="350">
        <v>-69835501.738306046</v>
      </c>
      <c r="W79" s="350">
        <v>-71378395.285153866</v>
      </c>
      <c r="X79" s="350">
        <v>-72960486.167109013</v>
      </c>
      <c r="Y79" s="350">
        <v>-75149483.402173042</v>
      </c>
      <c r="Z79" s="350">
        <v>-77404149.65116477</v>
      </c>
      <c r="AA79" s="350">
        <v>-79726454.984501839</v>
      </c>
      <c r="AB79" s="350">
        <v>-82118428.574714661</v>
      </c>
      <c r="AC79" s="350">
        <v>-84582160.46950984</v>
      </c>
      <c r="AD79" s="350">
        <v>-87119803.418024302</v>
      </c>
      <c r="AE79" s="350">
        <v>-89733574.751869917</v>
      </c>
      <c r="AF79" s="350">
        <v>-92425758.322606564</v>
      </c>
      <c r="AG79" s="350">
        <v>-95198706.497340918</v>
      </c>
      <c r="AH79" s="350">
        <v>-98054842.214193106</v>
      </c>
      <c r="AI79" s="350">
        <v>-100996661.09942675</v>
      </c>
      <c r="AJ79" s="350">
        <v>-104026733.64809275</v>
      </c>
      <c r="AK79" s="350">
        <v>-107147707.47009468</v>
      </c>
      <c r="AL79" s="350">
        <v>-110362309.60363197</v>
      </c>
      <c r="AM79" s="350">
        <v>-113673348.89805126</v>
      </c>
      <c r="AN79" s="350">
        <v>-117083718.46817875</v>
      </c>
      <c r="AO79" s="350">
        <v>-120596398.22228622</v>
      </c>
      <c r="AP79" s="350">
        <v>-124214457.46589231</v>
      </c>
      <c r="AQ79" s="350">
        <v>-127941057.58368206</v>
      </c>
      <c r="AR79" s="350">
        <v>-131779454.80188131</v>
      </c>
      <c r="AS79" s="350">
        <v>-135733003.0335021</v>
      </c>
      <c r="AT79" s="350">
        <v>-139805156.80894756</v>
      </c>
      <c r="AU79" s="350">
        <v>-143999474.29453182</v>
      </c>
      <c r="AV79" s="350">
        <v>-148319620.40155935</v>
      </c>
      <c r="AW79" s="350">
        <v>-152769369.98867321</v>
      </c>
      <c r="AX79" s="350">
        <v>-157352611.16027641</v>
      </c>
      <c r="AY79" s="350">
        <v>-162073348.66390324</v>
      </c>
      <c r="AZ79" s="350">
        <v>-166935707.38951492</v>
      </c>
    </row>
    <row r="80" spans="1:52" s="298" customFormat="1" ht="15.75" x14ac:dyDescent="0.25">
      <c r="A80" s="352" t="s">
        <v>298</v>
      </c>
      <c r="B80" s="361">
        <v>-123153.31563299999</v>
      </c>
      <c r="C80" s="361">
        <v>123153.31563299999</v>
      </c>
      <c r="D80" s="361">
        <v>0</v>
      </c>
      <c r="E80" s="361">
        <v>0</v>
      </c>
      <c r="F80" s="361">
        <v>0</v>
      </c>
      <c r="G80" s="361">
        <v>0</v>
      </c>
      <c r="H80" s="361">
        <v>0</v>
      </c>
      <c r="I80" s="361">
        <v>0</v>
      </c>
      <c r="J80" s="361">
        <v>0</v>
      </c>
      <c r="K80" s="361">
        <v>0</v>
      </c>
      <c r="L80" s="361">
        <v>0</v>
      </c>
      <c r="M80" s="351">
        <v>0</v>
      </c>
      <c r="N80" s="361">
        <v>0</v>
      </c>
      <c r="O80" s="361">
        <v>0</v>
      </c>
      <c r="P80" s="361">
        <v>0</v>
      </c>
      <c r="Q80" s="361">
        <v>0</v>
      </c>
      <c r="R80" s="361">
        <v>0</v>
      </c>
      <c r="S80" s="361">
        <v>0</v>
      </c>
      <c r="T80" s="361">
        <v>0</v>
      </c>
      <c r="U80" s="361">
        <v>0</v>
      </c>
      <c r="V80" s="361">
        <v>0</v>
      </c>
      <c r="W80" s="361">
        <v>0</v>
      </c>
      <c r="X80" s="361">
        <v>0</v>
      </c>
      <c r="Y80" s="361">
        <v>0</v>
      </c>
      <c r="Z80" s="361">
        <v>0</v>
      </c>
      <c r="AA80" s="361">
        <v>0</v>
      </c>
      <c r="AB80" s="361">
        <v>0</v>
      </c>
      <c r="AC80" s="361">
        <v>0</v>
      </c>
      <c r="AD80" s="361">
        <v>0</v>
      </c>
      <c r="AE80" s="361">
        <v>0</v>
      </c>
      <c r="AF80" s="361">
        <v>0</v>
      </c>
      <c r="AG80" s="361">
        <v>0</v>
      </c>
      <c r="AH80" s="361">
        <v>0</v>
      </c>
      <c r="AI80" s="361">
        <v>0</v>
      </c>
      <c r="AJ80" s="361">
        <v>0</v>
      </c>
      <c r="AK80" s="361">
        <v>0</v>
      </c>
      <c r="AL80" s="361">
        <v>0</v>
      </c>
      <c r="AM80" s="361">
        <v>0</v>
      </c>
      <c r="AN80" s="361">
        <v>0</v>
      </c>
      <c r="AO80" s="361">
        <v>0</v>
      </c>
      <c r="AP80" s="361">
        <v>0</v>
      </c>
      <c r="AQ80" s="361">
        <v>0</v>
      </c>
      <c r="AR80" s="361">
        <v>0</v>
      </c>
      <c r="AS80" s="361">
        <v>0</v>
      </c>
      <c r="AT80" s="361">
        <v>0</v>
      </c>
      <c r="AU80" s="361">
        <v>0</v>
      </c>
      <c r="AV80" s="361">
        <v>0</v>
      </c>
      <c r="AW80" s="361">
        <v>0</v>
      </c>
      <c r="AX80" s="361">
        <v>0</v>
      </c>
      <c r="AY80" s="361">
        <v>0</v>
      </c>
      <c r="AZ80" s="361">
        <v>0</v>
      </c>
    </row>
    <row r="81" spans="1:52" s="298" customFormat="1" ht="15.75" x14ac:dyDescent="0.25">
      <c r="A81" s="352" t="s">
        <v>297</v>
      </c>
      <c r="B81" s="350">
        <v>0</v>
      </c>
      <c r="C81" s="350">
        <v>0</v>
      </c>
      <c r="D81" s="350">
        <v>0</v>
      </c>
      <c r="E81" s="350">
        <v>0</v>
      </c>
      <c r="F81" s="350">
        <v>0</v>
      </c>
      <c r="G81" s="350">
        <v>0</v>
      </c>
      <c r="H81" s="350">
        <v>0</v>
      </c>
      <c r="I81" s="350">
        <v>0</v>
      </c>
      <c r="J81" s="350">
        <v>0</v>
      </c>
      <c r="K81" s="350">
        <v>0</v>
      </c>
      <c r="L81" s="350">
        <v>0</v>
      </c>
      <c r="M81" s="351">
        <v>0</v>
      </c>
      <c r="N81" s="350">
        <v>0</v>
      </c>
      <c r="O81" s="350">
        <v>0</v>
      </c>
      <c r="P81" s="350">
        <v>0</v>
      </c>
      <c r="Q81" s="350">
        <v>0</v>
      </c>
      <c r="R81" s="350">
        <v>0</v>
      </c>
      <c r="S81" s="350">
        <v>0</v>
      </c>
      <c r="T81" s="350">
        <v>0</v>
      </c>
      <c r="U81" s="350">
        <v>0</v>
      </c>
      <c r="V81" s="350">
        <v>0</v>
      </c>
      <c r="W81" s="350">
        <v>0</v>
      </c>
      <c r="X81" s="350">
        <v>0</v>
      </c>
      <c r="Y81" s="350">
        <v>0</v>
      </c>
      <c r="Z81" s="350">
        <v>0</v>
      </c>
      <c r="AA81" s="350">
        <v>0</v>
      </c>
      <c r="AB81" s="350">
        <v>0</v>
      </c>
      <c r="AC81" s="350">
        <v>0</v>
      </c>
      <c r="AD81" s="350">
        <v>0</v>
      </c>
      <c r="AE81" s="350">
        <v>0</v>
      </c>
      <c r="AF81" s="350">
        <v>0</v>
      </c>
      <c r="AG81" s="350">
        <v>0</v>
      </c>
      <c r="AH81" s="350">
        <v>0</v>
      </c>
      <c r="AI81" s="350">
        <v>0</v>
      </c>
      <c r="AJ81" s="350">
        <v>0</v>
      </c>
      <c r="AK81" s="350">
        <v>0</v>
      </c>
      <c r="AL81" s="350">
        <v>0</v>
      </c>
      <c r="AM81" s="350">
        <v>0</v>
      </c>
      <c r="AN81" s="350">
        <v>0</v>
      </c>
      <c r="AO81" s="350">
        <v>0</v>
      </c>
      <c r="AP81" s="350">
        <v>0</v>
      </c>
      <c r="AQ81" s="350">
        <v>0</v>
      </c>
      <c r="AR81" s="350">
        <v>0</v>
      </c>
      <c r="AS81" s="350">
        <v>0</v>
      </c>
      <c r="AT81" s="350">
        <v>0</v>
      </c>
      <c r="AU81" s="350">
        <v>0</v>
      </c>
      <c r="AV81" s="350">
        <v>0</v>
      </c>
      <c r="AW81" s="350">
        <v>0</v>
      </c>
      <c r="AX81" s="350">
        <v>0</v>
      </c>
      <c r="AY81" s="350">
        <v>0</v>
      </c>
      <c r="AZ81" s="350">
        <v>0</v>
      </c>
    </row>
    <row r="82" spans="1:52" s="298" customFormat="1" ht="15.75" x14ac:dyDescent="0.25">
      <c r="A82" s="352" t="s">
        <v>296</v>
      </c>
      <c r="B82" s="350">
        <v>-684185.08684999996</v>
      </c>
      <c r="C82" s="350">
        <v>0</v>
      </c>
      <c r="D82" s="350">
        <v>0</v>
      </c>
      <c r="E82" s="350">
        <v>0</v>
      </c>
      <c r="F82" s="350">
        <v>0</v>
      </c>
      <c r="G82" s="350">
        <v>0</v>
      </c>
      <c r="H82" s="350">
        <v>0</v>
      </c>
      <c r="I82" s="350">
        <v>0</v>
      </c>
      <c r="J82" s="350">
        <v>0</v>
      </c>
      <c r="K82" s="350">
        <v>0</v>
      </c>
      <c r="L82" s="350">
        <v>0</v>
      </c>
      <c r="M82" s="351">
        <v>0</v>
      </c>
      <c r="N82" s="350">
        <v>0</v>
      </c>
      <c r="O82" s="350">
        <v>0</v>
      </c>
      <c r="P82" s="350">
        <v>0</v>
      </c>
      <c r="Q82" s="350">
        <v>0</v>
      </c>
      <c r="R82" s="350">
        <v>0</v>
      </c>
      <c r="S82" s="350">
        <v>0</v>
      </c>
      <c r="T82" s="350">
        <v>0</v>
      </c>
      <c r="U82" s="350">
        <v>0</v>
      </c>
      <c r="V82" s="350">
        <v>0</v>
      </c>
      <c r="W82" s="350">
        <v>0</v>
      </c>
      <c r="X82" s="350">
        <v>0</v>
      </c>
      <c r="Y82" s="350">
        <v>0</v>
      </c>
      <c r="Z82" s="350">
        <v>0</v>
      </c>
      <c r="AA82" s="350">
        <v>0</v>
      </c>
      <c r="AB82" s="350"/>
      <c r="AC82" s="350"/>
      <c r="AD82" s="350"/>
      <c r="AE82" s="350"/>
      <c r="AF82" s="350"/>
      <c r="AG82" s="350"/>
      <c r="AH82" s="350"/>
      <c r="AI82" s="350"/>
      <c r="AJ82" s="350"/>
      <c r="AK82" s="350"/>
      <c r="AL82" s="350"/>
      <c r="AM82" s="350"/>
      <c r="AN82" s="350"/>
      <c r="AO82" s="350"/>
      <c r="AP82" s="350"/>
      <c r="AQ82" s="350"/>
      <c r="AR82" s="350"/>
      <c r="AS82" s="350"/>
      <c r="AT82" s="350"/>
      <c r="AU82" s="350"/>
      <c r="AV82" s="350"/>
      <c r="AW82" s="350"/>
      <c r="AX82" s="350"/>
      <c r="AY82" s="350"/>
      <c r="AZ82" s="350"/>
    </row>
    <row r="83" spans="1:52" s="298" customFormat="1" ht="15.75" x14ac:dyDescent="0.25">
      <c r="A83" s="352" t="s">
        <v>295</v>
      </c>
      <c r="B83" s="350">
        <v>0</v>
      </c>
      <c r="C83" s="350">
        <v>0</v>
      </c>
      <c r="D83" s="350">
        <v>0</v>
      </c>
      <c r="E83" s="350">
        <v>0</v>
      </c>
      <c r="F83" s="350">
        <v>0</v>
      </c>
      <c r="G83" s="350">
        <v>0</v>
      </c>
      <c r="H83" s="350">
        <v>0</v>
      </c>
      <c r="I83" s="350">
        <v>0</v>
      </c>
      <c r="J83" s="350">
        <v>0</v>
      </c>
      <c r="K83" s="350">
        <v>0</v>
      </c>
      <c r="L83" s="350">
        <v>0</v>
      </c>
      <c r="M83" s="351">
        <v>0</v>
      </c>
      <c r="N83" s="350">
        <v>0</v>
      </c>
      <c r="O83" s="350">
        <v>0</v>
      </c>
      <c r="P83" s="350">
        <v>0</v>
      </c>
      <c r="Q83" s="350">
        <v>0</v>
      </c>
      <c r="R83" s="350">
        <v>0</v>
      </c>
      <c r="S83" s="350">
        <v>0</v>
      </c>
      <c r="T83" s="350">
        <v>0</v>
      </c>
      <c r="U83" s="350">
        <v>0</v>
      </c>
      <c r="V83" s="350">
        <v>0</v>
      </c>
      <c r="W83" s="350">
        <v>0</v>
      </c>
      <c r="X83" s="350">
        <v>0</v>
      </c>
      <c r="Y83" s="350">
        <v>0</v>
      </c>
      <c r="Z83" s="350">
        <v>0</v>
      </c>
      <c r="AA83" s="350">
        <v>0</v>
      </c>
      <c r="AB83" s="350">
        <v>0</v>
      </c>
      <c r="AC83" s="350">
        <v>0</v>
      </c>
      <c r="AD83" s="350">
        <v>0</v>
      </c>
      <c r="AE83" s="350">
        <v>0</v>
      </c>
      <c r="AF83" s="350">
        <v>0</v>
      </c>
      <c r="AG83" s="350">
        <v>0</v>
      </c>
      <c r="AH83" s="350">
        <v>0</v>
      </c>
      <c r="AI83" s="350">
        <v>0</v>
      </c>
      <c r="AJ83" s="350">
        <v>0</v>
      </c>
      <c r="AK83" s="350">
        <v>0</v>
      </c>
      <c r="AL83" s="350">
        <v>0</v>
      </c>
      <c r="AM83" s="350">
        <v>0</v>
      </c>
      <c r="AN83" s="350">
        <v>0</v>
      </c>
      <c r="AO83" s="350">
        <v>0</v>
      </c>
      <c r="AP83" s="350">
        <v>0</v>
      </c>
      <c r="AQ83" s="350">
        <v>0</v>
      </c>
      <c r="AR83" s="350">
        <v>0</v>
      </c>
      <c r="AS83" s="350">
        <v>0</v>
      </c>
      <c r="AT83" s="350">
        <v>0</v>
      </c>
      <c r="AU83" s="350">
        <v>0</v>
      </c>
      <c r="AV83" s="350">
        <v>0</v>
      </c>
      <c r="AW83" s="350">
        <v>0</v>
      </c>
      <c r="AX83" s="350">
        <v>0</v>
      </c>
      <c r="AY83" s="350">
        <v>0</v>
      </c>
      <c r="AZ83" s="350">
        <v>0</v>
      </c>
    </row>
    <row r="84" spans="1:52" s="306" customFormat="1" ht="14.25" x14ac:dyDescent="0.25">
      <c r="A84" s="52" t="s">
        <v>294</v>
      </c>
      <c r="B84" s="348">
        <v>-807338.40248299995</v>
      </c>
      <c r="C84" s="348">
        <v>161334559.29325899</v>
      </c>
      <c r="D84" s="348">
        <v>166047907.45289147</v>
      </c>
      <c r="E84" s="348">
        <v>171029629.44482133</v>
      </c>
      <c r="F84" s="348">
        <v>176160874.78353897</v>
      </c>
      <c r="G84" s="348">
        <v>181446086.14114684</v>
      </c>
      <c r="H84" s="348">
        <v>186889850.22698569</v>
      </c>
      <c r="I84" s="348">
        <v>192496923.62290242</v>
      </c>
      <c r="J84" s="348">
        <v>198272205.60819939</v>
      </c>
      <c r="K84" s="348">
        <v>204220742.44055805</v>
      </c>
      <c r="L84" s="348">
        <v>210347731.76539019</v>
      </c>
      <c r="M84" s="349">
        <v>215368604.68337256</v>
      </c>
      <c r="N84" s="348">
        <v>220523546.17131293</v>
      </c>
      <c r="O84" s="348">
        <v>227139608.77057588</v>
      </c>
      <c r="P84" s="348">
        <v>233954149.63531953</v>
      </c>
      <c r="Q84" s="348">
        <v>240973123.11350822</v>
      </c>
      <c r="R84" s="348">
        <v>248202662.18354541</v>
      </c>
      <c r="S84" s="348">
        <v>255649083.81318629</v>
      </c>
      <c r="T84" s="348">
        <v>263318894.47921932</v>
      </c>
      <c r="U84" s="348">
        <v>271218795.85273588</v>
      </c>
      <c r="V84" s="348">
        <v>279355690.65496075</v>
      </c>
      <c r="W84" s="348">
        <v>285527264.84235239</v>
      </c>
      <c r="X84" s="348">
        <v>291855628.37017316</v>
      </c>
      <c r="Y84" s="348">
        <v>300611617.31042933</v>
      </c>
      <c r="Z84" s="348">
        <v>309630282.30639601</v>
      </c>
      <c r="AA84" s="348">
        <v>318919503.6397444</v>
      </c>
      <c r="AB84" s="348">
        <v>328487398.00059605</v>
      </c>
      <c r="AC84" s="348">
        <v>338342325.57977569</v>
      </c>
      <c r="AD84" s="348">
        <v>348492897.37383378</v>
      </c>
      <c r="AE84" s="348">
        <v>358947982.7092163</v>
      </c>
      <c r="AF84" s="348">
        <v>369716716.99216312</v>
      </c>
      <c r="AG84" s="348">
        <v>380808509.69110096</v>
      </c>
      <c r="AH84" s="348">
        <v>392233052.55850971</v>
      </c>
      <c r="AI84" s="348">
        <v>404000328.09944326</v>
      </c>
      <c r="AJ84" s="348">
        <v>416120618.29410785</v>
      </c>
      <c r="AK84" s="348">
        <v>428604513.58211488</v>
      </c>
      <c r="AL84" s="348">
        <v>441462922.1162653</v>
      </c>
      <c r="AM84" s="348">
        <v>454707079.29394269</v>
      </c>
      <c r="AN84" s="348">
        <v>468348557.57445323</v>
      </c>
      <c r="AO84" s="348">
        <v>482399276.59088135</v>
      </c>
      <c r="AP84" s="348">
        <v>496871513.56530535</v>
      </c>
      <c r="AQ84" s="348">
        <v>511777914.03646517</v>
      </c>
      <c r="AR84" s="348">
        <v>527131502.90926218</v>
      </c>
      <c r="AS84" s="348">
        <v>542945695.83574617</v>
      </c>
      <c r="AT84" s="348">
        <v>559234310.93752682</v>
      </c>
      <c r="AU84" s="348">
        <v>576011580.8798641</v>
      </c>
      <c r="AV84" s="348">
        <v>593292165.30797422</v>
      </c>
      <c r="AW84" s="348">
        <v>611091163.65643048</v>
      </c>
      <c r="AX84" s="348">
        <v>629424128.34284282</v>
      </c>
      <c r="AY84" s="348">
        <v>648307078.35735059</v>
      </c>
      <c r="AZ84" s="348">
        <v>667756513.2597959</v>
      </c>
    </row>
    <row r="85" spans="1:52" s="306" customFormat="1" ht="14.25" x14ac:dyDescent="0.25">
      <c r="A85" s="52" t="s">
        <v>524</v>
      </c>
      <c r="B85" s="348">
        <v>-807338.40248299995</v>
      </c>
      <c r="C85" s="348">
        <v>160527220.89077601</v>
      </c>
      <c r="D85" s="348">
        <v>326575128.34366751</v>
      </c>
      <c r="E85" s="348">
        <v>497604757.78848886</v>
      </c>
      <c r="F85" s="348">
        <v>673765632.5720278</v>
      </c>
      <c r="G85" s="348">
        <v>855211718.71317458</v>
      </c>
      <c r="H85" s="348">
        <v>1042101568.9401603</v>
      </c>
      <c r="I85" s="348">
        <v>1234598492.5630627</v>
      </c>
      <c r="J85" s="348">
        <v>1432870698.171262</v>
      </c>
      <c r="K85" s="348">
        <v>1637091440.61182</v>
      </c>
      <c r="L85" s="348">
        <v>1847439172.3772101</v>
      </c>
      <c r="M85" s="349">
        <v>2062807777.0605826</v>
      </c>
      <c r="N85" s="348">
        <v>2283331323.2318954</v>
      </c>
      <c r="O85" s="348">
        <v>2510470932.0024714</v>
      </c>
      <c r="P85" s="348">
        <v>2744425081.6377912</v>
      </c>
      <c r="Q85" s="348">
        <v>2985398204.7512994</v>
      </c>
      <c r="R85" s="348">
        <v>3233600866.934845</v>
      </c>
      <c r="S85" s="348">
        <v>3489249950.7480311</v>
      </c>
      <c r="T85" s="348">
        <v>3752568845.2272506</v>
      </c>
      <c r="U85" s="348">
        <v>4023787641.0799866</v>
      </c>
      <c r="V85" s="348">
        <v>4303143331.7349472</v>
      </c>
      <c r="W85" s="348">
        <v>4588670596.5772991</v>
      </c>
      <c r="X85" s="348">
        <v>4880526224.9474726</v>
      </c>
      <c r="Y85" s="348">
        <v>5181137842.2579021</v>
      </c>
      <c r="Z85" s="348">
        <v>5490768124.5642986</v>
      </c>
      <c r="AA85" s="348">
        <v>5809687628.2040434</v>
      </c>
      <c r="AB85" s="348">
        <v>6138175026.2046394</v>
      </c>
      <c r="AC85" s="348">
        <v>6476517351.7844152</v>
      </c>
      <c r="AD85" s="348">
        <v>6825010249.1582489</v>
      </c>
      <c r="AE85" s="348">
        <v>7183958231.867465</v>
      </c>
      <c r="AF85" s="348">
        <v>7553674948.8596277</v>
      </c>
      <c r="AG85" s="348">
        <v>7934483458.5507288</v>
      </c>
      <c r="AH85" s="348">
        <v>8326716511.1092386</v>
      </c>
      <c r="AI85" s="348">
        <v>8730716839.2086811</v>
      </c>
      <c r="AJ85" s="348">
        <v>9146837457.5027885</v>
      </c>
      <c r="AK85" s="348">
        <v>9575441971.0849037</v>
      </c>
      <c r="AL85" s="348">
        <v>10016904893.201168</v>
      </c>
      <c r="AM85" s="348">
        <v>10471611972.495111</v>
      </c>
      <c r="AN85" s="348">
        <v>10939960530.069565</v>
      </c>
      <c r="AO85" s="348">
        <v>11422359806.660446</v>
      </c>
      <c r="AP85" s="348">
        <v>11919231320.225752</v>
      </c>
      <c r="AQ85" s="348">
        <v>12431009234.262217</v>
      </c>
      <c r="AR85" s="348">
        <v>12958140737.171478</v>
      </c>
      <c r="AS85" s="348">
        <v>13501086433.007225</v>
      </c>
      <c r="AT85" s="348">
        <v>14060320743.944752</v>
      </c>
      <c r="AU85" s="348">
        <v>14636332324.824615</v>
      </c>
      <c r="AV85" s="348">
        <v>15229624490.132589</v>
      </c>
      <c r="AW85" s="348">
        <v>15840715653.789021</v>
      </c>
      <c r="AX85" s="348">
        <v>16470139782.131863</v>
      </c>
      <c r="AY85" s="348">
        <v>17118446860.489214</v>
      </c>
      <c r="AZ85" s="348">
        <v>17786203373.749008</v>
      </c>
    </row>
    <row r="86" spans="1:52" s="298" customFormat="1" ht="15.75" x14ac:dyDescent="0.25">
      <c r="A86" s="53" t="s">
        <v>293</v>
      </c>
      <c r="B86" s="362">
        <v>1</v>
      </c>
      <c r="C86" s="362">
        <v>0.88105726872246692</v>
      </c>
      <c r="D86" s="362">
        <v>0.77626191076869333</v>
      </c>
      <c r="E86" s="362">
        <v>0.68393119891514842</v>
      </c>
      <c r="F86" s="362">
        <v>0.60258255411026285</v>
      </c>
      <c r="G86" s="362">
        <v>0.53090973930419638</v>
      </c>
      <c r="H86" s="362">
        <v>0.4677618848495122</v>
      </c>
      <c r="I86" s="362">
        <v>0.41212500867798435</v>
      </c>
      <c r="J86" s="362">
        <v>0.3631057345180479</v>
      </c>
      <c r="K86" s="362">
        <v>0.31991694671193649</v>
      </c>
      <c r="L86" s="362">
        <v>0.28186515128804979</v>
      </c>
      <c r="M86" s="363">
        <v>0.24833934034189409</v>
      </c>
      <c r="N86" s="362">
        <v>0.21880118091796832</v>
      </c>
      <c r="O86" s="362">
        <v>0.19277637085283555</v>
      </c>
      <c r="P86" s="362">
        <v>0.16984702277782865</v>
      </c>
      <c r="Q86" s="362">
        <v>0.14964495398927638</v>
      </c>
      <c r="R86" s="362">
        <v>0.13184577443989109</v>
      </c>
      <c r="S86" s="362">
        <v>0.11616367792060887</v>
      </c>
      <c r="T86" s="362">
        <v>0.102346852793488</v>
      </c>
      <c r="U86" s="362">
        <v>9.0173438584570942E-2</v>
      </c>
      <c r="V86" s="362">
        <v>7.9447963510635183E-2</v>
      </c>
      <c r="W86" s="362">
        <v>6.999820573624245E-2</v>
      </c>
      <c r="X86" s="362">
        <v>6.1672427961447097E-2</v>
      </c>
      <c r="Y86" s="362">
        <v>5.4336940935195678E-2</v>
      </c>
      <c r="Z86" s="362">
        <v>4.7873956771097514E-2</v>
      </c>
      <c r="AA86" s="362">
        <v>4.2179697595680632E-2</v>
      </c>
      <c r="AB86" s="362">
        <v>3.7162729159189986E-2</v>
      </c>
      <c r="AC86" s="362">
        <v>3.2742492651268711E-2</v>
      </c>
      <c r="AD86" s="362">
        <v>2.8848011146492256E-2</v>
      </c>
      <c r="AE86" s="362">
        <v>2.5416749908803746E-2</v>
      </c>
      <c r="AF86" s="362">
        <v>2.239361225445264E-2</v>
      </c>
      <c r="AG86" s="362">
        <v>1.9730054849738013E-2</v>
      </c>
      <c r="AH86" s="362">
        <v>1.7383308237654636E-2</v>
      </c>
      <c r="AI86" s="362">
        <v>1.5315690077228756E-2</v>
      </c>
      <c r="AJ86" s="362">
        <v>1.3494000068042956E-2</v>
      </c>
      <c r="AK86" s="362">
        <v>1.1888986844090711E-2</v>
      </c>
      <c r="AL86" s="362">
        <v>1.0474878276731903E-2</v>
      </c>
      <c r="AM86" s="362">
        <v>9.228967644697713E-3</v>
      </c>
      <c r="AN86" s="362">
        <v>8.1312490261653842E-3</v>
      </c>
      <c r="AO86" s="362">
        <v>7.1640960582954934E-3</v>
      </c>
      <c r="AP86" s="362">
        <v>6.3119789059872195E-3</v>
      </c>
      <c r="AQ86" s="362">
        <v>5.5612148951429243E-3</v>
      </c>
      <c r="AR86" s="362">
        <v>4.8997488062933253E-3</v>
      </c>
      <c r="AS86" s="362">
        <v>4.3169593006989653E-3</v>
      </c>
      <c r="AT86" s="362">
        <v>3.8034883706598811E-3</v>
      </c>
      <c r="AU86" s="362">
        <v>3.3510910754712612E-3</v>
      </c>
      <c r="AV86" s="362">
        <v>2.9525031501949437E-3</v>
      </c>
      <c r="AW86" s="362">
        <v>2.6013243614052368E-3</v>
      </c>
      <c r="AX86" s="362">
        <v>2.2919157369209139E-3</v>
      </c>
      <c r="AY86" s="362">
        <v>2.0193090193135802E-3</v>
      </c>
      <c r="AZ86" s="362">
        <v>1.7791268892630662E-3</v>
      </c>
    </row>
    <row r="87" spans="1:52" s="306" customFormat="1" ht="14.25" x14ac:dyDescent="0.25">
      <c r="A87" s="54" t="s">
        <v>525</v>
      </c>
      <c r="B87" s="364">
        <v>-807338.40248299995</v>
      </c>
      <c r="C87" s="364">
        <v>142144986.16146165</v>
      </c>
      <c r="D87" s="364">
        <v>128896665.91852468</v>
      </c>
      <c r="E87" s="364">
        <v>116972499.51621023</v>
      </c>
      <c r="F87" s="364">
        <v>106151469.86136311</v>
      </c>
      <c r="G87" s="364">
        <v>96331494.290963024</v>
      </c>
      <c r="H87" s="364">
        <v>87419948.601417869</v>
      </c>
      <c r="I87" s="364">
        <v>79332796.318573952</v>
      </c>
      <c r="J87" s="364">
        <v>71993774.851878658</v>
      </c>
      <c r="K87" s="364">
        <v>65333676.376828112</v>
      </c>
      <c r="L87" s="364">
        <v>59289695.23714982</v>
      </c>
      <c r="M87" s="349">
        <v>53484497.217422903</v>
      </c>
      <c r="N87" s="364">
        <v>48250812.322501384</v>
      </c>
      <c r="O87" s="364">
        <v>43787149.455724515</v>
      </c>
      <c r="P87" s="364">
        <v>39736415.782077648</v>
      </c>
      <c r="Q87" s="364">
        <v>36060411.920973174</v>
      </c>
      <c r="R87" s="364">
        <v>32724472.213632215</v>
      </c>
      <c r="S87" s="364">
        <v>29697137.832773715</v>
      </c>
      <c r="T87" s="364">
        <v>26949860.131008659</v>
      </c>
      <c r="U87" s="364">
        <v>24456731.430807963</v>
      </c>
      <c r="V87" s="364">
        <v>22194240.717643611</v>
      </c>
      <c r="W87" s="364">
        <v>19986396.227741569</v>
      </c>
      <c r="X87" s="364">
        <v>17999445.215802379</v>
      </c>
      <c r="Y87" s="364">
        <v>16334315.694230445</v>
      </c>
      <c r="Z87" s="364">
        <v>14823226.750159122</v>
      </c>
      <c r="AA87" s="364">
        <v>13451928.220888987</v>
      </c>
      <c r="AB87" s="364">
        <v>12207488.204103198</v>
      </c>
      <c r="AC87" s="364">
        <v>11078171.108908972</v>
      </c>
      <c r="AD87" s="364">
        <v>10053326.987913739</v>
      </c>
      <c r="AE87" s="364">
        <v>9123291.1067897622</v>
      </c>
      <c r="AF87" s="364">
        <v>8279292.804311703</v>
      </c>
      <c r="AG87" s="364">
        <v>7513372.7834524112</v>
      </c>
      <c r="AH87" s="364">
        <v>6818308.0536207659</v>
      </c>
      <c r="AI87" s="364">
        <v>6187543.8162698047</v>
      </c>
      <c r="AJ87" s="364">
        <v>5615131.6515747681</v>
      </c>
      <c r="AK87" s="364">
        <v>5095673.4232956627</v>
      </c>
      <c r="AL87" s="364">
        <v>4624270.3728582552</v>
      </c>
      <c r="AM87" s="364">
        <v>4196476.9226187943</v>
      </c>
      <c r="AN87" s="364">
        <v>3808258.7526832353</v>
      </c>
      <c r="AO87" s="364">
        <v>3455954.7559493305</v>
      </c>
      <c r="AP87" s="364">
        <v>3136242.51261015</v>
      </c>
      <c r="AQ87" s="364">
        <v>2846106.9585447651</v>
      </c>
      <c r="AR87" s="364">
        <v>2582811.952139264</v>
      </c>
      <c r="AS87" s="364">
        <v>2343874.4714125958</v>
      </c>
      <c r="AT87" s="364">
        <v>2127041.1981248753</v>
      </c>
      <c r="AU87" s="364">
        <v>1930267.2680546052</v>
      </c>
      <c r="AV87" s="364">
        <v>1751696.9870577732</v>
      </c>
      <c r="AW87" s="364">
        <v>1589646.3310589471</v>
      </c>
      <c r="AX87" s="364">
        <v>1442587.0649466906</v>
      </c>
      <c r="AY87" s="364">
        <v>1309132.3306118341</v>
      </c>
      <c r="AZ87" s="364">
        <v>1188023.5682210522</v>
      </c>
    </row>
    <row r="88" spans="1:52" s="306" customFormat="1" ht="14.25" x14ac:dyDescent="0.25">
      <c r="A88" s="54" t="s">
        <v>526</v>
      </c>
      <c r="B88" s="364">
        <v>-807338.40248299995</v>
      </c>
      <c r="C88" s="364">
        <v>141337647.75897866</v>
      </c>
      <c r="D88" s="364">
        <v>270234313.67750335</v>
      </c>
      <c r="E88" s="364">
        <v>387206813.19371355</v>
      </c>
      <c r="F88" s="364">
        <v>493358283.05507666</v>
      </c>
      <c r="G88" s="364">
        <v>589689777.34603965</v>
      </c>
      <c r="H88" s="364">
        <v>677109725.94745755</v>
      </c>
      <c r="I88" s="364">
        <v>756442522.2660315</v>
      </c>
      <c r="J88" s="364">
        <v>828436297.11791015</v>
      </c>
      <c r="K88" s="364">
        <v>893769973.49473822</v>
      </c>
      <c r="L88" s="364">
        <v>953059668.73188806</v>
      </c>
      <c r="M88" s="349">
        <v>1006544165.949311</v>
      </c>
      <c r="N88" s="364">
        <v>1054794978.2718124</v>
      </c>
      <c r="O88" s="364">
        <v>1098582127.7275369</v>
      </c>
      <c r="P88" s="364">
        <v>1138318543.5096145</v>
      </c>
      <c r="Q88" s="364">
        <v>1174378955.4305875</v>
      </c>
      <c r="R88" s="364">
        <v>1207103427.6442196</v>
      </c>
      <c r="S88" s="364">
        <v>1236800565.4769933</v>
      </c>
      <c r="T88" s="364">
        <v>1263750425.6080019</v>
      </c>
      <c r="U88" s="364">
        <v>1288207157.03881</v>
      </c>
      <c r="V88" s="364">
        <v>1310401397.7564535</v>
      </c>
      <c r="W88" s="364">
        <v>1330387793.984195</v>
      </c>
      <c r="X88" s="364">
        <v>1348387239.1999974</v>
      </c>
      <c r="Y88" s="364">
        <v>1364721554.894228</v>
      </c>
      <c r="Z88" s="364">
        <v>1379544781.644387</v>
      </c>
      <c r="AA88" s="364">
        <v>1392996709.8652761</v>
      </c>
      <c r="AB88" s="364">
        <v>1405204198.0693793</v>
      </c>
      <c r="AC88" s="364">
        <v>1416282369.1782882</v>
      </c>
      <c r="AD88" s="364">
        <v>1426335696.1662021</v>
      </c>
      <c r="AE88" s="364">
        <v>1435458987.2729919</v>
      </c>
      <c r="AF88" s="364">
        <v>1443738280.0773036</v>
      </c>
      <c r="AG88" s="364">
        <v>1451251652.8607562</v>
      </c>
      <c r="AH88" s="364">
        <v>1458069960.914377</v>
      </c>
      <c r="AI88" s="364">
        <v>1464257504.7306468</v>
      </c>
      <c r="AJ88" s="364">
        <v>1469872636.3822217</v>
      </c>
      <c r="AK88" s="364">
        <v>1474968309.8055174</v>
      </c>
      <c r="AL88" s="364">
        <v>1479592580.1783757</v>
      </c>
      <c r="AM88" s="364">
        <v>1483789057.1009946</v>
      </c>
      <c r="AN88" s="364">
        <v>1487597315.8536777</v>
      </c>
      <c r="AO88" s="364">
        <v>1491053270.609627</v>
      </c>
      <c r="AP88" s="364">
        <v>1494189513.1222372</v>
      </c>
      <c r="AQ88" s="364">
        <v>1497035620.0807819</v>
      </c>
      <c r="AR88" s="364">
        <v>1499618432.0329213</v>
      </c>
      <c r="AS88" s="364">
        <v>1501962306.504334</v>
      </c>
      <c r="AT88" s="364">
        <v>1504089347.7024589</v>
      </c>
      <c r="AU88" s="364">
        <v>1506019614.9705136</v>
      </c>
      <c r="AV88" s="364">
        <v>1507771311.9575713</v>
      </c>
      <c r="AW88" s="364">
        <v>1509360958.2886302</v>
      </c>
      <c r="AX88" s="364">
        <v>1510803545.3535769</v>
      </c>
      <c r="AY88" s="364">
        <v>1512112677.6841888</v>
      </c>
      <c r="AZ88" s="364">
        <v>1513300701.2524099</v>
      </c>
    </row>
    <row r="89" spans="1:52" s="306" customFormat="1" ht="14.25" x14ac:dyDescent="0.25">
      <c r="A89" s="54" t="s">
        <v>527</v>
      </c>
      <c r="B89" s="365">
        <v>0</v>
      </c>
      <c r="C89" s="365">
        <v>198.83511102292243</v>
      </c>
      <c r="D89" s="365">
        <v>199.85907889210517</v>
      </c>
      <c r="E89" s="365">
        <v>199.86430287677933</v>
      </c>
      <c r="F89" s="365">
        <v>199.8643296631902</v>
      </c>
      <c r="G89" s="365">
        <v>199.86432980054528</v>
      </c>
      <c r="H89" s="365">
        <v>199.86432980123061</v>
      </c>
      <c r="I89" s="365">
        <v>199.86432980125301</v>
      </c>
      <c r="J89" s="365">
        <v>199.86432980125301</v>
      </c>
      <c r="K89" s="365">
        <v>199.86432980125301</v>
      </c>
      <c r="L89" s="365">
        <v>199.86432980125301</v>
      </c>
      <c r="M89" s="366">
        <v>199.86432980125301</v>
      </c>
      <c r="N89" s="365">
        <v>199.86432980125301</v>
      </c>
      <c r="O89" s="365">
        <v>199.86432980125301</v>
      </c>
      <c r="P89" s="365">
        <v>199.86432980125301</v>
      </c>
      <c r="Q89" s="365">
        <v>199.86432980125301</v>
      </c>
      <c r="R89" s="365">
        <v>199.86432980125301</v>
      </c>
      <c r="S89" s="365">
        <v>199.86432980125301</v>
      </c>
      <c r="T89" s="365">
        <v>199.86432980125301</v>
      </c>
      <c r="U89" s="365">
        <v>199.86432980125301</v>
      </c>
      <c r="V89" s="365">
        <v>199.86432980125301</v>
      </c>
      <c r="W89" s="365">
        <v>199.86432980124852</v>
      </c>
      <c r="X89" s="365">
        <v>199.86432980124405</v>
      </c>
      <c r="Y89" s="365">
        <v>199.8643298012351</v>
      </c>
      <c r="Z89" s="365">
        <v>199.86432980125301</v>
      </c>
      <c r="AA89" s="365">
        <v>199.86432980125301</v>
      </c>
      <c r="AB89" s="365">
        <v>199.86432980125301</v>
      </c>
      <c r="AC89" s="365">
        <v>199.86432980125301</v>
      </c>
      <c r="AD89" s="365">
        <v>199.86432980125301</v>
      </c>
      <c r="AE89" s="365">
        <v>199.86432980125301</v>
      </c>
      <c r="AF89" s="365">
        <v>199.86432980125301</v>
      </c>
      <c r="AG89" s="365">
        <v>199.86432980125301</v>
      </c>
      <c r="AH89" s="365">
        <v>199.86432980125301</v>
      </c>
      <c r="AI89" s="365">
        <v>199.86432980125301</v>
      </c>
      <c r="AJ89" s="365">
        <v>199.86432980125301</v>
      </c>
      <c r="AK89" s="365">
        <v>199.86432980125301</v>
      </c>
      <c r="AL89" s="365">
        <v>199.86432980125301</v>
      </c>
      <c r="AM89" s="365">
        <v>199.86432980125301</v>
      </c>
      <c r="AN89" s="365">
        <v>199.86432980125301</v>
      </c>
      <c r="AO89" s="365">
        <v>199.86432980125301</v>
      </c>
      <c r="AP89" s="365">
        <v>199.86432980125301</v>
      </c>
      <c r="AQ89" s="365">
        <v>199.86432980125301</v>
      </c>
      <c r="AR89" s="365">
        <v>199.86432980125301</v>
      </c>
      <c r="AS89" s="365">
        <v>199.86432980125301</v>
      </c>
      <c r="AT89" s="365">
        <v>199.86432980125301</v>
      </c>
      <c r="AU89" s="365">
        <v>199.86432980125301</v>
      </c>
      <c r="AV89" s="365">
        <v>199.86432980125301</v>
      </c>
      <c r="AW89" s="365">
        <v>199.86432980125301</v>
      </c>
      <c r="AX89" s="365">
        <v>199.86432980125301</v>
      </c>
      <c r="AY89" s="365">
        <v>199.86432980125301</v>
      </c>
      <c r="AZ89" s="365">
        <v>199.86432980125301</v>
      </c>
    </row>
    <row r="90" spans="1:52" s="306" customFormat="1" ht="14.25" x14ac:dyDescent="0.25">
      <c r="A90" s="54" t="s">
        <v>528</v>
      </c>
      <c r="B90" s="367">
        <v>0</v>
      </c>
      <c r="C90" s="367">
        <v>5.0041256257778999E-3</v>
      </c>
      <c r="D90" s="367">
        <v>0</v>
      </c>
      <c r="E90" s="367">
        <v>0</v>
      </c>
      <c r="F90" s="367">
        <v>0</v>
      </c>
      <c r="G90" s="367">
        <v>0</v>
      </c>
      <c r="H90" s="367">
        <v>0</v>
      </c>
      <c r="I90" s="367">
        <v>0</v>
      </c>
      <c r="J90" s="367">
        <v>0</v>
      </c>
      <c r="K90" s="367">
        <v>0</v>
      </c>
      <c r="L90" s="367">
        <v>0</v>
      </c>
      <c r="M90" s="368">
        <v>0</v>
      </c>
      <c r="N90" s="367">
        <v>0</v>
      </c>
      <c r="O90" s="367">
        <v>0</v>
      </c>
      <c r="P90" s="367">
        <v>0</v>
      </c>
      <c r="Q90" s="367">
        <v>0</v>
      </c>
      <c r="R90" s="367">
        <v>0</v>
      </c>
      <c r="S90" s="367">
        <v>0</v>
      </c>
      <c r="T90" s="367">
        <v>0</v>
      </c>
      <c r="U90" s="367">
        <v>0</v>
      </c>
      <c r="V90" s="367">
        <v>0</v>
      </c>
      <c r="W90" s="367">
        <v>0</v>
      </c>
      <c r="X90" s="367">
        <v>0</v>
      </c>
      <c r="Y90" s="367">
        <v>0</v>
      </c>
      <c r="Z90" s="367">
        <v>0</v>
      </c>
      <c r="AA90" s="367">
        <v>0</v>
      </c>
      <c r="AB90" s="367">
        <v>0</v>
      </c>
      <c r="AC90" s="367">
        <v>0</v>
      </c>
      <c r="AD90" s="367">
        <v>0</v>
      </c>
      <c r="AE90" s="367">
        <v>0</v>
      </c>
      <c r="AF90" s="367">
        <v>0</v>
      </c>
      <c r="AG90" s="367">
        <v>0</v>
      </c>
      <c r="AH90" s="367">
        <v>0</v>
      </c>
      <c r="AI90" s="367">
        <v>0</v>
      </c>
      <c r="AJ90" s="367">
        <v>0</v>
      </c>
      <c r="AK90" s="367">
        <v>0</v>
      </c>
      <c r="AL90" s="367">
        <v>0</v>
      </c>
      <c r="AM90" s="367">
        <v>0</v>
      </c>
      <c r="AN90" s="367">
        <v>0</v>
      </c>
      <c r="AO90" s="367">
        <v>0</v>
      </c>
      <c r="AP90" s="367">
        <v>0</v>
      </c>
      <c r="AQ90" s="367">
        <v>0</v>
      </c>
      <c r="AR90" s="367">
        <v>0</v>
      </c>
      <c r="AS90" s="367">
        <v>0</v>
      </c>
      <c r="AT90" s="367">
        <v>0</v>
      </c>
      <c r="AU90" s="367">
        <v>0</v>
      </c>
      <c r="AV90" s="367">
        <v>0</v>
      </c>
      <c r="AW90" s="367">
        <v>0</v>
      </c>
      <c r="AX90" s="367">
        <v>0</v>
      </c>
      <c r="AY90" s="367">
        <v>0</v>
      </c>
      <c r="AZ90" s="367">
        <v>0</v>
      </c>
    </row>
    <row r="91" spans="1:52" s="306" customFormat="1" thickBot="1" x14ac:dyDescent="0.3">
      <c r="A91" s="55" t="s">
        <v>529</v>
      </c>
      <c r="B91" s="56">
        <v>0</v>
      </c>
      <c r="C91" s="56">
        <v>5.6796825852579724E-3</v>
      </c>
      <c r="D91" s="56">
        <v>0</v>
      </c>
      <c r="E91" s="56">
        <v>0</v>
      </c>
      <c r="F91" s="56">
        <v>0</v>
      </c>
      <c r="G91" s="56">
        <v>0</v>
      </c>
      <c r="H91" s="56">
        <v>0</v>
      </c>
      <c r="I91" s="56">
        <v>0</v>
      </c>
      <c r="J91" s="56">
        <v>0</v>
      </c>
      <c r="K91" s="56">
        <v>0</v>
      </c>
      <c r="L91" s="56">
        <v>0</v>
      </c>
      <c r="M91" s="369">
        <v>0</v>
      </c>
      <c r="N91" s="56">
        <v>0</v>
      </c>
      <c r="O91" s="56">
        <v>0</v>
      </c>
      <c r="P91" s="56">
        <v>0</v>
      </c>
      <c r="Q91" s="56">
        <v>0</v>
      </c>
      <c r="R91" s="56">
        <v>0</v>
      </c>
      <c r="S91" s="56">
        <v>0</v>
      </c>
      <c r="T91" s="56">
        <v>0</v>
      </c>
      <c r="U91" s="56">
        <v>0</v>
      </c>
      <c r="V91" s="56">
        <v>0</v>
      </c>
      <c r="W91" s="56">
        <v>0</v>
      </c>
      <c r="X91" s="56">
        <v>0</v>
      </c>
      <c r="Y91" s="56">
        <v>0</v>
      </c>
      <c r="Z91" s="56">
        <v>0</v>
      </c>
      <c r="AA91" s="56">
        <v>0</v>
      </c>
      <c r="AB91" s="56">
        <v>0</v>
      </c>
      <c r="AC91" s="56">
        <v>0</v>
      </c>
      <c r="AD91" s="56">
        <v>0</v>
      </c>
      <c r="AE91" s="56">
        <v>0</v>
      </c>
      <c r="AF91" s="56">
        <v>0</v>
      </c>
      <c r="AG91" s="56">
        <v>0</v>
      </c>
      <c r="AH91" s="56">
        <v>0</v>
      </c>
      <c r="AI91" s="56">
        <v>0</v>
      </c>
      <c r="AJ91" s="56">
        <v>0</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row>
  </sheetData>
  <mergeCells count="13">
    <mergeCell ref="D28:E28"/>
    <mergeCell ref="D29:E29"/>
    <mergeCell ref="D30:E30"/>
    <mergeCell ref="D31:E31"/>
    <mergeCell ref="A16:K16"/>
    <mergeCell ref="A18:K18"/>
    <mergeCell ref="A13:K13"/>
    <mergeCell ref="A15:K15"/>
    <mergeCell ref="A5:K5"/>
    <mergeCell ref="A7:K7"/>
    <mergeCell ref="A9:K9"/>
    <mergeCell ref="A10:K10"/>
    <mergeCell ref="A12:K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J54" sqref="C26:J54"/>
    </sheetView>
  </sheetViews>
  <sheetFormatPr defaultRowHeight="15.75" x14ac:dyDescent="0.25"/>
  <cols>
    <col min="1" max="1" width="9.140625" style="8"/>
    <col min="2" max="2" width="37.7109375" style="8" customWidth="1"/>
    <col min="3" max="3" width="17.42578125" style="23" customWidth="1"/>
    <col min="4" max="4" width="15.42578125" style="23" customWidth="1"/>
    <col min="5" max="6" width="0" style="8" hidden="1" customWidth="1"/>
    <col min="7" max="7" width="17.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374" t="str">
        <f>'1. паспорт местоположение'!A5:C5</f>
        <v>Год раскрытия информации: 2023 год</v>
      </c>
      <c r="B5" s="374"/>
      <c r="C5" s="374"/>
      <c r="D5" s="374"/>
      <c r="E5" s="374"/>
      <c r="F5" s="374"/>
      <c r="G5" s="374"/>
      <c r="H5" s="374"/>
      <c r="I5" s="374"/>
      <c r="J5" s="374"/>
      <c r="K5" s="374"/>
      <c r="L5" s="374"/>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166"/>
    </row>
    <row r="7" spans="1:44" ht="18.75" x14ac:dyDescent="0.25">
      <c r="A7" s="378" t="s">
        <v>10</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75" t="s">
        <v>9</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x14ac:dyDescent="0.25">
      <c r="A12" s="383" t="str">
        <f>'1. паспорт местоположение'!A12:C12</f>
        <v>I_NS1800.VL.0015</v>
      </c>
      <c r="B12" s="383"/>
      <c r="C12" s="383"/>
      <c r="D12" s="383"/>
      <c r="E12" s="383"/>
      <c r="F12" s="383"/>
      <c r="G12" s="383"/>
      <c r="H12" s="383"/>
      <c r="I12" s="383"/>
      <c r="J12" s="383"/>
      <c r="K12" s="383"/>
      <c r="L12" s="383"/>
    </row>
    <row r="13" spans="1:44" x14ac:dyDescent="0.25">
      <c r="A13" s="375" t="s">
        <v>8</v>
      </c>
      <c r="B13" s="375"/>
      <c r="C13" s="375"/>
      <c r="D13" s="375"/>
      <c r="E13" s="375"/>
      <c r="F13" s="375"/>
      <c r="G13" s="375"/>
      <c r="H13" s="375"/>
      <c r="I13" s="375"/>
      <c r="J13" s="375"/>
      <c r="K13" s="375"/>
      <c r="L13" s="375"/>
    </row>
    <row r="14" spans="1:44" ht="18.75" x14ac:dyDescent="0.25">
      <c r="A14" s="387"/>
      <c r="B14" s="387"/>
      <c r="C14" s="387"/>
      <c r="D14" s="387"/>
      <c r="E14" s="387"/>
      <c r="F14" s="387"/>
      <c r="G14" s="387"/>
      <c r="H14" s="387"/>
      <c r="I14" s="387"/>
      <c r="J14" s="387"/>
      <c r="K14" s="387"/>
      <c r="L14" s="387"/>
    </row>
    <row r="15" spans="1:44" ht="33" customHeight="1" x14ac:dyDescent="0.25">
      <c r="A15" s="381" t="str">
        <f>'1. паспорт местоположение'!A15:C15</f>
        <v>ВЛ-110 кВ  Северный - ГДН 1,2  (новое строительство ВЛ протяженностью 48.01км)</v>
      </c>
      <c r="B15" s="381"/>
      <c r="C15" s="381"/>
      <c r="D15" s="381"/>
      <c r="E15" s="381"/>
      <c r="F15" s="381"/>
      <c r="G15" s="381"/>
      <c r="H15" s="381"/>
      <c r="I15" s="381"/>
      <c r="J15" s="381"/>
      <c r="K15" s="381"/>
      <c r="L15" s="381"/>
    </row>
    <row r="16" spans="1:44" x14ac:dyDescent="0.25">
      <c r="A16" s="375" t="s">
        <v>7</v>
      </c>
      <c r="B16" s="375"/>
      <c r="C16" s="375"/>
      <c r="D16" s="375"/>
      <c r="E16" s="375"/>
      <c r="F16" s="375"/>
      <c r="G16" s="375"/>
      <c r="H16" s="375"/>
      <c r="I16" s="375"/>
      <c r="J16" s="375"/>
      <c r="K16" s="375"/>
      <c r="L16" s="375"/>
    </row>
    <row r="17" spans="1:12" ht="15.75" customHeight="1" x14ac:dyDescent="0.25">
      <c r="L17" s="160"/>
    </row>
    <row r="18" spans="1:12" x14ac:dyDescent="0.25">
      <c r="K18" s="7"/>
    </row>
    <row r="19" spans="1:12" ht="15.75" customHeight="1" x14ac:dyDescent="0.25">
      <c r="A19" s="439" t="s">
        <v>464</v>
      </c>
      <c r="B19" s="439"/>
      <c r="C19" s="439"/>
      <c r="D19" s="439"/>
      <c r="E19" s="439"/>
      <c r="F19" s="439"/>
      <c r="G19" s="439"/>
      <c r="H19" s="439"/>
      <c r="I19" s="439"/>
      <c r="J19" s="439"/>
      <c r="K19" s="439"/>
      <c r="L19" s="439"/>
    </row>
    <row r="20" spans="1:12" x14ac:dyDescent="0.25">
      <c r="A20" s="10"/>
      <c r="B20" s="10"/>
      <c r="C20" s="205"/>
      <c r="D20" s="205"/>
      <c r="E20" s="9"/>
      <c r="F20" s="9"/>
      <c r="G20" s="9"/>
      <c r="H20" s="9"/>
      <c r="I20" s="9"/>
      <c r="J20" s="9"/>
      <c r="K20" s="9"/>
      <c r="L20" s="9"/>
    </row>
    <row r="21" spans="1:12" ht="28.5" customHeight="1" x14ac:dyDescent="0.25">
      <c r="A21" s="429" t="s">
        <v>221</v>
      </c>
      <c r="B21" s="429" t="s">
        <v>220</v>
      </c>
      <c r="C21" s="435" t="s">
        <v>398</v>
      </c>
      <c r="D21" s="435"/>
      <c r="E21" s="435"/>
      <c r="F21" s="435"/>
      <c r="G21" s="435"/>
      <c r="H21" s="435"/>
      <c r="I21" s="430" t="s">
        <v>219</v>
      </c>
      <c r="J21" s="432" t="s">
        <v>400</v>
      </c>
      <c r="K21" s="429" t="s">
        <v>218</v>
      </c>
      <c r="L21" s="431" t="s">
        <v>399</v>
      </c>
    </row>
    <row r="22" spans="1:12" ht="58.5" customHeight="1" x14ac:dyDescent="0.25">
      <c r="A22" s="429"/>
      <c r="B22" s="429"/>
      <c r="C22" s="436" t="s">
        <v>3</v>
      </c>
      <c r="D22" s="436"/>
      <c r="E22" s="35"/>
      <c r="F22" s="36"/>
      <c r="G22" s="437" t="s">
        <v>2</v>
      </c>
      <c r="H22" s="438"/>
      <c r="I22" s="430"/>
      <c r="J22" s="433"/>
      <c r="K22" s="429"/>
      <c r="L22" s="431"/>
    </row>
    <row r="23" spans="1:12" ht="47.25" x14ac:dyDescent="0.25">
      <c r="A23" s="429"/>
      <c r="B23" s="429"/>
      <c r="C23" s="44" t="s">
        <v>217</v>
      </c>
      <c r="D23" s="44" t="s">
        <v>216</v>
      </c>
      <c r="E23" s="17" t="s">
        <v>217</v>
      </c>
      <c r="F23" s="17" t="s">
        <v>216</v>
      </c>
      <c r="G23" s="17" t="s">
        <v>217</v>
      </c>
      <c r="H23" s="17" t="s">
        <v>216</v>
      </c>
      <c r="I23" s="430"/>
      <c r="J23" s="434"/>
      <c r="K23" s="429"/>
      <c r="L23" s="431"/>
    </row>
    <row r="24" spans="1:12" x14ac:dyDescent="0.25">
      <c r="A24" s="161">
        <v>1</v>
      </c>
      <c r="B24" s="161">
        <v>2</v>
      </c>
      <c r="C24" s="44">
        <v>3</v>
      </c>
      <c r="D24" s="44">
        <v>4</v>
      </c>
      <c r="E24" s="17">
        <v>5</v>
      </c>
      <c r="F24" s="17">
        <v>6</v>
      </c>
      <c r="G24" s="17">
        <v>7</v>
      </c>
      <c r="H24" s="17">
        <v>8</v>
      </c>
      <c r="I24" s="17">
        <v>9</v>
      </c>
      <c r="J24" s="17">
        <v>10</v>
      </c>
      <c r="K24" s="17">
        <v>11</v>
      </c>
      <c r="L24" s="17">
        <v>12</v>
      </c>
    </row>
    <row r="25" spans="1:12" ht="15.75" customHeight="1" x14ac:dyDescent="0.25">
      <c r="A25" s="17">
        <v>1</v>
      </c>
      <c r="B25" s="206" t="s">
        <v>215</v>
      </c>
      <c r="C25" s="16"/>
      <c r="D25" s="16"/>
      <c r="E25" s="16"/>
      <c r="F25" s="16"/>
      <c r="G25" s="206"/>
      <c r="H25" s="16"/>
      <c r="I25" s="16"/>
      <c r="J25" s="16"/>
      <c r="K25" s="15"/>
      <c r="L25" s="21"/>
    </row>
    <row r="26" spans="1:12" ht="21.75" customHeight="1" x14ac:dyDescent="0.25">
      <c r="A26" s="17" t="s">
        <v>214</v>
      </c>
      <c r="B26" s="207" t="s">
        <v>405</v>
      </c>
      <c r="C26" s="286">
        <v>43051</v>
      </c>
      <c r="D26" s="286">
        <v>43082</v>
      </c>
      <c r="E26" s="287" t="s">
        <v>503</v>
      </c>
      <c r="F26" s="287" t="s">
        <v>503</v>
      </c>
      <c r="G26" s="286">
        <v>43051</v>
      </c>
      <c r="H26" s="286">
        <v>43082</v>
      </c>
      <c r="I26" s="288">
        <v>100</v>
      </c>
      <c r="J26" s="288">
        <v>100</v>
      </c>
      <c r="K26" s="74"/>
      <c r="L26" s="15"/>
    </row>
    <row r="27" spans="1:12" s="11" customFormat="1" ht="39" customHeight="1" x14ac:dyDescent="0.25">
      <c r="A27" s="17" t="s">
        <v>213</v>
      </c>
      <c r="B27" s="207" t="s">
        <v>407</v>
      </c>
      <c r="C27" s="289">
        <v>42782</v>
      </c>
      <c r="D27" s="289">
        <v>42783</v>
      </c>
      <c r="E27" s="287" t="s">
        <v>503</v>
      </c>
      <c r="F27" s="287" t="s">
        <v>503</v>
      </c>
      <c r="G27" s="289">
        <v>42782</v>
      </c>
      <c r="H27" s="289">
        <v>42783</v>
      </c>
      <c r="I27" s="288">
        <v>100</v>
      </c>
      <c r="J27" s="288">
        <v>100</v>
      </c>
      <c r="K27" s="74"/>
      <c r="L27" s="15"/>
    </row>
    <row r="28" spans="1:12" s="11" customFormat="1" ht="70.5" customHeight="1" x14ac:dyDescent="0.25">
      <c r="A28" s="17" t="s">
        <v>406</v>
      </c>
      <c r="B28" s="207" t="s">
        <v>411</v>
      </c>
      <c r="C28" s="290">
        <v>43327</v>
      </c>
      <c r="D28" s="290">
        <v>43339</v>
      </c>
      <c r="E28" s="287" t="s">
        <v>503</v>
      </c>
      <c r="F28" s="287" t="s">
        <v>503</v>
      </c>
      <c r="G28" s="290">
        <v>43327</v>
      </c>
      <c r="H28" s="290">
        <v>43339</v>
      </c>
      <c r="I28" s="288">
        <v>100</v>
      </c>
      <c r="J28" s="288">
        <v>100</v>
      </c>
      <c r="K28" s="74"/>
      <c r="L28" s="15"/>
    </row>
    <row r="29" spans="1:12" s="11" customFormat="1" ht="54" customHeight="1" x14ac:dyDescent="0.25">
      <c r="A29" s="17" t="s">
        <v>212</v>
      </c>
      <c r="B29" s="207" t="s">
        <v>410</v>
      </c>
      <c r="C29" s="290">
        <v>43349</v>
      </c>
      <c r="D29" s="290">
        <v>43409</v>
      </c>
      <c r="E29" s="287" t="s">
        <v>503</v>
      </c>
      <c r="F29" s="287" t="s">
        <v>503</v>
      </c>
      <c r="G29" s="290">
        <v>43349</v>
      </c>
      <c r="H29" s="290">
        <v>43409</v>
      </c>
      <c r="I29" s="288">
        <v>100</v>
      </c>
      <c r="J29" s="288">
        <v>100</v>
      </c>
      <c r="K29" s="74"/>
      <c r="L29" s="15"/>
    </row>
    <row r="30" spans="1:12" s="11" customFormat="1" ht="42" customHeight="1" x14ac:dyDescent="0.25">
      <c r="A30" s="17" t="s">
        <v>211</v>
      </c>
      <c r="B30" s="207" t="s">
        <v>412</v>
      </c>
      <c r="C30" s="290">
        <v>43455</v>
      </c>
      <c r="D30" s="291">
        <v>43515</v>
      </c>
      <c r="E30" s="287" t="s">
        <v>503</v>
      </c>
      <c r="F30" s="287" t="s">
        <v>503</v>
      </c>
      <c r="G30" s="290">
        <v>43455</v>
      </c>
      <c r="H30" s="291">
        <v>43515</v>
      </c>
      <c r="I30" s="288">
        <v>100</v>
      </c>
      <c r="J30" s="288">
        <v>100</v>
      </c>
      <c r="K30" s="74"/>
      <c r="L30" s="15"/>
    </row>
    <row r="31" spans="1:12" s="11" customFormat="1" ht="37.5" customHeight="1" x14ac:dyDescent="0.25">
      <c r="A31" s="17" t="s">
        <v>210</v>
      </c>
      <c r="B31" s="208" t="s">
        <v>408</v>
      </c>
      <c r="C31" s="286">
        <v>43220</v>
      </c>
      <c r="D31" s="290">
        <v>43243</v>
      </c>
      <c r="E31" s="287" t="s">
        <v>503</v>
      </c>
      <c r="F31" s="287" t="s">
        <v>503</v>
      </c>
      <c r="G31" s="286">
        <v>43220</v>
      </c>
      <c r="H31" s="290">
        <v>43243</v>
      </c>
      <c r="I31" s="288">
        <v>100</v>
      </c>
      <c r="J31" s="288">
        <v>100</v>
      </c>
      <c r="K31" s="74"/>
      <c r="L31" s="15"/>
    </row>
    <row r="32" spans="1:12" s="11" customFormat="1" ht="47.25" x14ac:dyDescent="0.25">
      <c r="A32" s="17" t="s">
        <v>208</v>
      </c>
      <c r="B32" s="208" t="s">
        <v>413</v>
      </c>
      <c r="C32" s="290">
        <v>43444</v>
      </c>
      <c r="D32" s="290">
        <v>43496</v>
      </c>
      <c r="E32" s="287" t="s">
        <v>503</v>
      </c>
      <c r="F32" s="287" t="s">
        <v>503</v>
      </c>
      <c r="G32" s="290">
        <v>43444</v>
      </c>
      <c r="H32" s="290">
        <v>43496</v>
      </c>
      <c r="I32" s="288">
        <v>100</v>
      </c>
      <c r="J32" s="288">
        <v>100</v>
      </c>
      <c r="K32" s="74"/>
      <c r="L32" s="15"/>
    </row>
    <row r="33" spans="1:12" s="11" customFormat="1" ht="37.5" customHeight="1" x14ac:dyDescent="0.25">
      <c r="A33" s="17" t="s">
        <v>424</v>
      </c>
      <c r="B33" s="208" t="s">
        <v>359</v>
      </c>
      <c r="C33" s="291">
        <v>43504</v>
      </c>
      <c r="D33" s="291">
        <v>43564</v>
      </c>
      <c r="E33" s="287" t="s">
        <v>503</v>
      </c>
      <c r="F33" s="287" t="s">
        <v>503</v>
      </c>
      <c r="G33" s="291">
        <v>43504</v>
      </c>
      <c r="H33" s="291">
        <v>43564</v>
      </c>
      <c r="I33" s="288">
        <v>100</v>
      </c>
      <c r="J33" s="288">
        <v>100</v>
      </c>
      <c r="K33" s="74"/>
      <c r="L33" s="15"/>
    </row>
    <row r="34" spans="1:12" s="11" customFormat="1" ht="47.25" customHeight="1" x14ac:dyDescent="0.25">
      <c r="A34" s="17" t="s">
        <v>425</v>
      </c>
      <c r="B34" s="208" t="s">
        <v>417</v>
      </c>
      <c r="C34" s="287" t="s">
        <v>503</v>
      </c>
      <c r="D34" s="292"/>
      <c r="E34" s="287" t="s">
        <v>503</v>
      </c>
      <c r="F34" s="287" t="s">
        <v>503</v>
      </c>
      <c r="G34" s="287" t="s">
        <v>503</v>
      </c>
      <c r="H34" s="292"/>
      <c r="I34" s="292"/>
      <c r="J34" s="292"/>
      <c r="K34" s="73"/>
      <c r="L34" s="15"/>
    </row>
    <row r="35" spans="1:12" s="11" customFormat="1" ht="49.5" customHeight="1" x14ac:dyDescent="0.25">
      <c r="A35" s="17" t="s">
        <v>426</v>
      </c>
      <c r="B35" s="208" t="s">
        <v>209</v>
      </c>
      <c r="C35" s="286">
        <v>43546</v>
      </c>
      <c r="D35" s="286">
        <v>43553</v>
      </c>
      <c r="E35" s="287" t="s">
        <v>503</v>
      </c>
      <c r="F35" s="287" t="s">
        <v>503</v>
      </c>
      <c r="G35" s="286">
        <v>43546</v>
      </c>
      <c r="H35" s="286">
        <v>43553</v>
      </c>
      <c r="I35" s="288">
        <v>100</v>
      </c>
      <c r="J35" s="288">
        <v>100</v>
      </c>
      <c r="K35" s="73"/>
      <c r="L35" s="15"/>
    </row>
    <row r="36" spans="1:12" ht="37.5" customHeight="1" x14ac:dyDescent="0.25">
      <c r="A36" s="17" t="s">
        <v>427</v>
      </c>
      <c r="B36" s="208" t="s">
        <v>409</v>
      </c>
      <c r="C36" s="290">
        <v>43586</v>
      </c>
      <c r="D36" s="286">
        <v>43613</v>
      </c>
      <c r="E36" s="287" t="s">
        <v>503</v>
      </c>
      <c r="F36" s="287" t="s">
        <v>503</v>
      </c>
      <c r="G36" s="290">
        <v>43586</v>
      </c>
      <c r="H36" s="286">
        <v>43613</v>
      </c>
      <c r="I36" s="288">
        <v>100</v>
      </c>
      <c r="J36" s="288">
        <v>100</v>
      </c>
      <c r="K36" s="108"/>
      <c r="L36" s="15"/>
    </row>
    <row r="37" spans="1:12" ht="47.25" x14ac:dyDescent="0.25">
      <c r="A37" s="17" t="s">
        <v>428</v>
      </c>
      <c r="B37" s="208" t="s">
        <v>207</v>
      </c>
      <c r="C37" s="286">
        <v>43403</v>
      </c>
      <c r="D37" s="286">
        <v>43509</v>
      </c>
      <c r="E37" s="287" t="s">
        <v>503</v>
      </c>
      <c r="F37" s="287" t="s">
        <v>503</v>
      </c>
      <c r="G37" s="286">
        <v>43403</v>
      </c>
      <c r="H37" s="286">
        <v>43509</v>
      </c>
      <c r="I37" s="288">
        <v>100</v>
      </c>
      <c r="J37" s="288">
        <v>100</v>
      </c>
      <c r="K37" s="108"/>
      <c r="L37" s="15"/>
    </row>
    <row r="38" spans="1:12" x14ac:dyDescent="0.25">
      <c r="A38" s="17" t="s">
        <v>703</v>
      </c>
      <c r="B38" s="206" t="s">
        <v>206</v>
      </c>
      <c r="C38" s="287"/>
      <c r="D38" s="293"/>
      <c r="E38" s="15"/>
      <c r="F38" s="15"/>
      <c r="G38" s="287"/>
      <c r="H38" s="293"/>
      <c r="I38" s="293"/>
      <c r="J38" s="293"/>
      <c r="K38" s="74"/>
      <c r="L38" s="15"/>
    </row>
    <row r="39" spans="1:12" ht="63" x14ac:dyDescent="0.25">
      <c r="A39" s="17">
        <v>2</v>
      </c>
      <c r="B39" s="208" t="s">
        <v>414</v>
      </c>
      <c r="C39" s="286">
        <v>43435</v>
      </c>
      <c r="D39" s="286">
        <v>43463</v>
      </c>
      <c r="E39" s="15"/>
      <c r="F39" s="15"/>
      <c r="G39" s="286">
        <v>43435</v>
      </c>
      <c r="H39" s="286">
        <v>43463</v>
      </c>
      <c r="I39" s="288">
        <v>100</v>
      </c>
      <c r="J39" s="288">
        <v>100</v>
      </c>
      <c r="K39" s="74"/>
      <c r="L39" s="15"/>
    </row>
    <row r="40" spans="1:12" ht="33.75" customHeight="1" x14ac:dyDescent="0.25">
      <c r="A40" s="17" t="s">
        <v>205</v>
      </c>
      <c r="B40" s="208" t="s">
        <v>416</v>
      </c>
      <c r="C40" s="290">
        <v>43463</v>
      </c>
      <c r="D40" s="294">
        <v>43511</v>
      </c>
      <c r="E40" s="15"/>
      <c r="F40" s="15"/>
      <c r="G40" s="290">
        <v>43463</v>
      </c>
      <c r="H40" s="294">
        <v>43511</v>
      </c>
      <c r="I40" s="288">
        <v>100</v>
      </c>
      <c r="J40" s="288">
        <v>100</v>
      </c>
      <c r="K40" s="74"/>
      <c r="L40" s="15"/>
    </row>
    <row r="41" spans="1:12" ht="63" customHeight="1" x14ac:dyDescent="0.25">
      <c r="A41" s="17" t="s">
        <v>204</v>
      </c>
      <c r="B41" s="206" t="s">
        <v>495</v>
      </c>
      <c r="C41" s="287"/>
      <c r="D41" s="295"/>
      <c r="E41" s="15"/>
      <c r="F41" s="15"/>
      <c r="G41" s="287"/>
      <c r="H41" s="295"/>
      <c r="I41" s="288"/>
      <c r="J41" s="288"/>
      <c r="K41" s="74"/>
      <c r="L41" s="15"/>
    </row>
    <row r="42" spans="1:12" ht="58.5" customHeight="1" x14ac:dyDescent="0.25">
      <c r="A42" s="17">
        <v>3</v>
      </c>
      <c r="B42" s="208" t="s">
        <v>415</v>
      </c>
      <c r="C42" s="286">
        <v>43466</v>
      </c>
      <c r="D42" s="286">
        <v>43524</v>
      </c>
      <c r="E42" s="15"/>
      <c r="F42" s="15"/>
      <c r="G42" s="286">
        <v>43466</v>
      </c>
      <c r="H42" s="286">
        <v>43524</v>
      </c>
      <c r="I42" s="288">
        <v>100</v>
      </c>
      <c r="J42" s="288">
        <v>100</v>
      </c>
      <c r="K42" s="74"/>
      <c r="L42" s="15"/>
    </row>
    <row r="43" spans="1:12" ht="34.5" customHeight="1" x14ac:dyDescent="0.25">
      <c r="A43" s="17" t="s">
        <v>203</v>
      </c>
      <c r="B43" s="208" t="s">
        <v>201</v>
      </c>
      <c r="C43" s="286">
        <v>43463</v>
      </c>
      <c r="D43" s="289">
        <v>43524</v>
      </c>
      <c r="E43" s="15"/>
      <c r="F43" s="15"/>
      <c r="G43" s="286">
        <v>43463</v>
      </c>
      <c r="H43" s="289">
        <v>43524</v>
      </c>
      <c r="I43" s="288">
        <v>100</v>
      </c>
      <c r="J43" s="288">
        <v>100</v>
      </c>
      <c r="K43" s="74"/>
      <c r="L43" s="15"/>
    </row>
    <row r="44" spans="1:12" ht="24.75" customHeight="1" x14ac:dyDescent="0.25">
      <c r="A44" s="17" t="s">
        <v>202</v>
      </c>
      <c r="B44" s="208" t="s">
        <v>199</v>
      </c>
      <c r="C44" s="289">
        <v>43524</v>
      </c>
      <c r="D44" s="286">
        <v>43613</v>
      </c>
      <c r="E44" s="15"/>
      <c r="F44" s="15"/>
      <c r="G44" s="289">
        <v>43524</v>
      </c>
      <c r="H44" s="286">
        <v>43613</v>
      </c>
      <c r="I44" s="288">
        <v>100</v>
      </c>
      <c r="J44" s="288">
        <v>100</v>
      </c>
      <c r="K44" s="74"/>
      <c r="L44" s="15"/>
    </row>
    <row r="45" spans="1:12" ht="90.75" customHeight="1" x14ac:dyDescent="0.25">
      <c r="A45" s="17" t="s">
        <v>200</v>
      </c>
      <c r="B45" s="208" t="s">
        <v>420</v>
      </c>
      <c r="C45" s="289">
        <v>43744</v>
      </c>
      <c r="D45" s="289">
        <v>43775</v>
      </c>
      <c r="E45" s="15"/>
      <c r="F45" s="15"/>
      <c r="G45" s="289">
        <v>43744</v>
      </c>
      <c r="H45" s="289">
        <v>43775</v>
      </c>
      <c r="I45" s="288">
        <v>100</v>
      </c>
      <c r="J45" s="288">
        <v>100</v>
      </c>
      <c r="K45" s="74"/>
      <c r="L45" s="15"/>
    </row>
    <row r="46" spans="1:12" ht="167.25" customHeight="1" x14ac:dyDescent="0.25">
      <c r="A46" s="17" t="s">
        <v>198</v>
      </c>
      <c r="B46" s="208" t="s">
        <v>418</v>
      </c>
      <c r="C46" s="290">
        <v>43881</v>
      </c>
      <c r="D46" s="290">
        <v>43909</v>
      </c>
      <c r="E46" s="287" t="s">
        <v>503</v>
      </c>
      <c r="F46" s="287" t="s">
        <v>503</v>
      </c>
      <c r="G46" s="290">
        <v>43881</v>
      </c>
      <c r="H46" s="290">
        <v>43909</v>
      </c>
      <c r="I46" s="288">
        <v>100</v>
      </c>
      <c r="J46" s="288">
        <v>100</v>
      </c>
      <c r="K46" s="74"/>
      <c r="L46" s="15"/>
    </row>
    <row r="47" spans="1:12" ht="30.75" customHeight="1" x14ac:dyDescent="0.25">
      <c r="A47" s="17" t="s">
        <v>196</v>
      </c>
      <c r="B47" s="208" t="s">
        <v>197</v>
      </c>
      <c r="C47" s="286">
        <v>43806</v>
      </c>
      <c r="D47" s="286">
        <v>43826</v>
      </c>
      <c r="E47" s="15"/>
      <c r="F47" s="15"/>
      <c r="G47" s="286">
        <v>43806</v>
      </c>
      <c r="H47" s="286">
        <v>43826</v>
      </c>
      <c r="I47" s="288">
        <v>100</v>
      </c>
      <c r="J47" s="288">
        <v>100</v>
      </c>
      <c r="K47" s="74"/>
      <c r="L47" s="15"/>
    </row>
    <row r="48" spans="1:12" ht="37.5" customHeight="1" x14ac:dyDescent="0.25">
      <c r="A48" s="17" t="s">
        <v>704</v>
      </c>
      <c r="B48" s="206" t="s">
        <v>195</v>
      </c>
      <c r="C48" s="287"/>
      <c r="D48" s="295"/>
      <c r="E48" s="15"/>
      <c r="F48" s="15"/>
      <c r="G48" s="287"/>
      <c r="H48" s="295"/>
      <c r="I48" s="288"/>
      <c r="J48" s="288"/>
      <c r="K48" s="74"/>
      <c r="L48" s="15"/>
    </row>
    <row r="49" spans="1:12" ht="35.25" customHeight="1" x14ac:dyDescent="0.25">
      <c r="A49" s="17">
        <v>4</v>
      </c>
      <c r="B49" s="208" t="s">
        <v>193</v>
      </c>
      <c r="C49" s="286">
        <v>43828</v>
      </c>
      <c r="D49" s="286">
        <v>43830</v>
      </c>
      <c r="E49" s="15"/>
      <c r="F49" s="15"/>
      <c r="G49" s="286">
        <v>43828</v>
      </c>
      <c r="H49" s="286">
        <v>43830</v>
      </c>
      <c r="I49" s="288">
        <v>100</v>
      </c>
      <c r="J49" s="288">
        <v>100</v>
      </c>
      <c r="K49" s="74"/>
      <c r="L49" s="15"/>
    </row>
    <row r="50" spans="1:12" ht="86.25" customHeight="1" x14ac:dyDescent="0.25">
      <c r="A50" s="17" t="s">
        <v>194</v>
      </c>
      <c r="B50" s="208" t="s">
        <v>419</v>
      </c>
      <c r="C50" s="290">
        <v>43826</v>
      </c>
      <c r="D50" s="294">
        <v>43830</v>
      </c>
      <c r="E50" s="15"/>
      <c r="F50" s="15"/>
      <c r="G50" s="290">
        <v>43826</v>
      </c>
      <c r="H50" s="294">
        <v>43830</v>
      </c>
      <c r="I50" s="288">
        <v>100</v>
      </c>
      <c r="J50" s="288">
        <v>100</v>
      </c>
      <c r="K50" s="74"/>
      <c r="L50" s="15"/>
    </row>
    <row r="51" spans="1:12" ht="77.25" customHeight="1" x14ac:dyDescent="0.25">
      <c r="A51" s="17" t="s">
        <v>192</v>
      </c>
      <c r="B51" s="208" t="s">
        <v>421</v>
      </c>
      <c r="C51" s="290">
        <v>43987</v>
      </c>
      <c r="D51" s="294">
        <v>44014</v>
      </c>
      <c r="E51" s="15"/>
      <c r="F51" s="15"/>
      <c r="G51" s="290">
        <v>43987</v>
      </c>
      <c r="H51" s="294">
        <v>44014</v>
      </c>
      <c r="I51" s="288">
        <v>100</v>
      </c>
      <c r="J51" s="288">
        <v>100</v>
      </c>
      <c r="K51" s="74"/>
      <c r="L51" s="15"/>
    </row>
    <row r="52" spans="1:12" ht="71.25" customHeight="1" x14ac:dyDescent="0.25">
      <c r="A52" s="17" t="s">
        <v>190</v>
      </c>
      <c r="B52" s="208" t="s">
        <v>191</v>
      </c>
      <c r="C52" s="290">
        <v>43922</v>
      </c>
      <c r="D52" s="286">
        <v>44084</v>
      </c>
      <c r="E52" s="287" t="s">
        <v>503</v>
      </c>
      <c r="F52" s="287" t="s">
        <v>503</v>
      </c>
      <c r="G52" s="290">
        <v>43922</v>
      </c>
      <c r="H52" s="286">
        <v>44084</v>
      </c>
      <c r="I52" s="296">
        <v>100</v>
      </c>
      <c r="J52" s="296">
        <v>100</v>
      </c>
      <c r="K52" s="74"/>
      <c r="L52" s="15"/>
    </row>
    <row r="53" spans="1:12" ht="48" customHeight="1" x14ac:dyDescent="0.25">
      <c r="A53" s="17" t="s">
        <v>188</v>
      </c>
      <c r="B53" s="38" t="s">
        <v>422</v>
      </c>
      <c r="C53" s="286">
        <f>D52</f>
        <v>44084</v>
      </c>
      <c r="D53" s="286">
        <v>44104</v>
      </c>
      <c r="E53" s="15"/>
      <c r="F53" s="15"/>
      <c r="G53" s="286">
        <f>H52</f>
        <v>44084</v>
      </c>
      <c r="H53" s="286">
        <v>44104</v>
      </c>
      <c r="I53" s="296">
        <v>100</v>
      </c>
      <c r="J53" s="296">
        <v>100</v>
      </c>
      <c r="K53" s="109"/>
      <c r="L53" s="15"/>
    </row>
    <row r="54" spans="1:12" ht="46.5" customHeight="1" x14ac:dyDescent="0.25">
      <c r="A54" s="17" t="s">
        <v>423</v>
      </c>
      <c r="B54" s="208" t="s">
        <v>189</v>
      </c>
      <c r="C54" s="286">
        <v>44094</v>
      </c>
      <c r="D54" s="286">
        <v>44104</v>
      </c>
      <c r="E54" s="287" t="s">
        <v>503</v>
      </c>
      <c r="F54" s="287" t="s">
        <v>503</v>
      </c>
      <c r="G54" s="286">
        <v>44094</v>
      </c>
      <c r="H54" s="286">
        <v>44104</v>
      </c>
      <c r="I54" s="296">
        <v>100</v>
      </c>
      <c r="J54" s="296">
        <v>100</v>
      </c>
      <c r="K54" s="109"/>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D35" sqref="D3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6.28515625" style="8" customWidth="1"/>
    <col min="7" max="7" width="12.85546875" style="8" customWidth="1"/>
    <col min="8" max="8" width="11.85546875" style="8" customWidth="1"/>
    <col min="9" max="9" width="6.140625" style="8" customWidth="1"/>
    <col min="10" max="10" width="12.5703125" style="8" customWidth="1"/>
    <col min="11" max="11" width="6.140625" style="8" customWidth="1"/>
    <col min="12" max="12" width="10.140625" style="8" customWidth="1"/>
    <col min="13" max="13" width="6.140625" style="8" customWidth="1"/>
    <col min="14" max="14" width="9.7109375" style="8" customWidth="1"/>
    <col min="15" max="15" width="6.140625" style="8" customWidth="1"/>
    <col min="16" max="16" width="8.5703125" style="8" customWidth="1"/>
    <col min="17" max="17" width="6.140625" style="8" customWidth="1"/>
    <col min="18" max="18" width="8" style="8" customWidth="1"/>
    <col min="19" max="19" width="6.140625" style="8" customWidth="1"/>
    <col min="20" max="20" width="13.7109375" style="8" customWidth="1"/>
    <col min="21" max="21" width="9.42578125" style="8" customWidth="1"/>
    <col min="22" max="22" width="11.5703125" style="8" customWidth="1"/>
    <col min="23" max="23" width="6.140625" style="8" customWidth="1"/>
    <col min="24" max="24" width="13.140625" style="8" customWidth="1"/>
    <col min="25" max="25" width="17.28515625" style="8" customWidth="1"/>
    <col min="26" max="28" width="9.140625" style="8"/>
    <col min="29" max="29" width="11" style="8" customWidth="1"/>
    <col min="30" max="16384" width="9.140625" style="8"/>
  </cols>
  <sheetData>
    <row r="1" spans="1:29" ht="18.75" x14ac:dyDescent="0.25">
      <c r="AC1" s="165" t="s">
        <v>70</v>
      </c>
    </row>
    <row r="2" spans="1:29" ht="18.75" x14ac:dyDescent="0.3">
      <c r="AC2" s="166" t="s">
        <v>11</v>
      </c>
    </row>
    <row r="3" spans="1:29" ht="18.75" x14ac:dyDescent="0.3">
      <c r="AC3" s="166" t="s">
        <v>69</v>
      </c>
    </row>
    <row r="4" spans="1:29" ht="18.75" customHeight="1" x14ac:dyDescent="0.25">
      <c r="A4" s="374" t="str">
        <f>'6.1. Паспорт сетевой график'!A5:L5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row>
    <row r="5" spans="1:29" ht="18.75" x14ac:dyDescent="0.3">
      <c r="Y5" s="166"/>
    </row>
    <row r="6" spans="1:29"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row>
    <row r="7" spans="1:29" ht="18.75" x14ac:dyDescent="0.25">
      <c r="A7" s="168"/>
      <c r="B7" s="168"/>
      <c r="C7" s="168"/>
      <c r="D7" s="168"/>
      <c r="E7" s="168"/>
      <c r="F7" s="168"/>
      <c r="G7" s="168"/>
      <c r="H7" s="13"/>
      <c r="I7" s="13"/>
      <c r="J7" s="13"/>
      <c r="K7" s="13"/>
      <c r="L7" s="13"/>
      <c r="M7" s="13"/>
      <c r="N7" s="13"/>
      <c r="O7" s="13"/>
      <c r="P7" s="13"/>
      <c r="Q7" s="13"/>
      <c r="R7" s="13"/>
      <c r="S7" s="13"/>
      <c r="T7" s="13"/>
      <c r="U7" s="13"/>
      <c r="V7" s="13"/>
      <c r="W7" s="13"/>
      <c r="X7" s="13"/>
      <c r="Y7" s="13"/>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row>
    <row r="9" spans="1:29"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row>
    <row r="10" spans="1:29" ht="18.75" x14ac:dyDescent="0.25">
      <c r="A10" s="168"/>
      <c r="B10" s="168"/>
      <c r="C10" s="168"/>
      <c r="D10" s="168"/>
      <c r="E10" s="168"/>
      <c r="F10" s="168"/>
      <c r="G10" s="168"/>
      <c r="H10" s="13"/>
      <c r="I10" s="13"/>
      <c r="J10" s="13"/>
      <c r="K10" s="13"/>
      <c r="L10" s="13"/>
      <c r="M10" s="13"/>
      <c r="N10" s="13"/>
      <c r="O10" s="13"/>
      <c r="P10" s="13"/>
      <c r="Q10" s="13"/>
      <c r="R10" s="13"/>
      <c r="S10" s="13"/>
      <c r="T10" s="13"/>
      <c r="U10" s="13"/>
      <c r="V10" s="13"/>
      <c r="W10" s="13"/>
      <c r="X10" s="13"/>
      <c r="Y10" s="13"/>
    </row>
    <row r="11" spans="1:29" x14ac:dyDescent="0.25">
      <c r="A11" s="383" t="str">
        <f>'1. паспорт местоположение'!A12:C12</f>
        <v>I_NS1800.VL.0015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row>
    <row r="12" spans="1:29"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83" t="str">
        <f>'1. паспорт местоположение'!A15:C15</f>
        <v>ВЛ-110 кВ  Северный - ГДН 1,2  (новое строительство ВЛ протяженностью 48.01км)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row>
    <row r="15" spans="1:29"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8" spans="1:34" x14ac:dyDescent="0.25">
      <c r="A18" s="452" t="s">
        <v>465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20" spans="1:34" s="58" customFormat="1" ht="21" customHeight="1" x14ac:dyDescent="0.25">
      <c r="A20" s="448" t="s">
        <v>187</v>
      </c>
      <c r="B20" s="448" t="s">
        <v>186</v>
      </c>
      <c r="C20" s="444" t="s">
        <v>185</v>
      </c>
      <c r="D20" s="444"/>
      <c r="E20" s="451" t="s">
        <v>184</v>
      </c>
      <c r="F20" s="451"/>
      <c r="G20" s="448" t="s">
        <v>743</v>
      </c>
      <c r="H20" s="445" t="s">
        <v>705</v>
      </c>
      <c r="I20" s="446"/>
      <c r="J20" s="446"/>
      <c r="K20" s="446"/>
      <c r="L20" s="445" t="s">
        <v>706</v>
      </c>
      <c r="M20" s="446"/>
      <c r="N20" s="446"/>
      <c r="O20" s="446"/>
      <c r="P20" s="445" t="s">
        <v>707</v>
      </c>
      <c r="Q20" s="446"/>
      <c r="R20" s="446"/>
      <c r="S20" s="446"/>
      <c r="T20" s="445" t="s">
        <v>708</v>
      </c>
      <c r="U20" s="446"/>
      <c r="V20" s="446"/>
      <c r="W20" s="446"/>
      <c r="X20" s="445" t="s">
        <v>709</v>
      </c>
      <c r="Y20" s="446"/>
      <c r="Z20" s="446"/>
      <c r="AA20" s="446"/>
      <c r="AB20" s="440" t="s">
        <v>183</v>
      </c>
      <c r="AC20" s="441"/>
    </row>
    <row r="21" spans="1:34" s="58" customFormat="1" ht="81.75" customHeight="1" x14ac:dyDescent="0.25">
      <c r="A21" s="449"/>
      <c r="B21" s="449"/>
      <c r="C21" s="444"/>
      <c r="D21" s="444"/>
      <c r="E21" s="451"/>
      <c r="F21" s="451"/>
      <c r="G21" s="449"/>
      <c r="H21" s="444" t="s">
        <v>3</v>
      </c>
      <c r="I21" s="444"/>
      <c r="J21" s="444" t="s">
        <v>181</v>
      </c>
      <c r="K21" s="444"/>
      <c r="L21" s="444" t="s">
        <v>3</v>
      </c>
      <c r="M21" s="444"/>
      <c r="N21" s="444" t="s">
        <v>181</v>
      </c>
      <c r="O21" s="444"/>
      <c r="P21" s="444" t="s">
        <v>3</v>
      </c>
      <c r="Q21" s="444"/>
      <c r="R21" s="444" t="s">
        <v>181</v>
      </c>
      <c r="S21" s="444"/>
      <c r="T21" s="444" t="s">
        <v>3</v>
      </c>
      <c r="U21" s="444"/>
      <c r="V21" s="444" t="s">
        <v>181</v>
      </c>
      <c r="W21" s="444"/>
      <c r="X21" s="444" t="s">
        <v>3</v>
      </c>
      <c r="Y21" s="444"/>
      <c r="Z21" s="444" t="s">
        <v>181</v>
      </c>
      <c r="AA21" s="444"/>
      <c r="AB21" s="442"/>
      <c r="AC21" s="443"/>
    </row>
    <row r="22" spans="1:34" s="58" customFormat="1" ht="89.25" customHeight="1" x14ac:dyDescent="0.3">
      <c r="A22" s="450"/>
      <c r="B22" s="450"/>
      <c r="C22" s="256" t="s">
        <v>3</v>
      </c>
      <c r="D22" s="256" t="s">
        <v>181</v>
      </c>
      <c r="E22" s="257" t="s">
        <v>731</v>
      </c>
      <c r="F22" s="257" t="s">
        <v>735</v>
      </c>
      <c r="G22" s="450"/>
      <c r="H22" s="258" t="s">
        <v>446</v>
      </c>
      <c r="I22" s="258" t="s">
        <v>447</v>
      </c>
      <c r="J22" s="258" t="s">
        <v>446</v>
      </c>
      <c r="K22" s="258" t="s">
        <v>447</v>
      </c>
      <c r="L22" s="258" t="s">
        <v>446</v>
      </c>
      <c r="M22" s="258" t="s">
        <v>447</v>
      </c>
      <c r="N22" s="258" t="s">
        <v>446</v>
      </c>
      <c r="O22" s="258" t="s">
        <v>447</v>
      </c>
      <c r="P22" s="258" t="s">
        <v>446</v>
      </c>
      <c r="Q22" s="258" t="s">
        <v>447</v>
      </c>
      <c r="R22" s="258" t="s">
        <v>446</v>
      </c>
      <c r="S22" s="258" t="s">
        <v>447</v>
      </c>
      <c r="T22" s="258" t="s">
        <v>446</v>
      </c>
      <c r="U22" s="258" t="s">
        <v>447</v>
      </c>
      <c r="V22" s="258" t="s">
        <v>446</v>
      </c>
      <c r="W22" s="258" t="s">
        <v>447</v>
      </c>
      <c r="X22" s="258" t="s">
        <v>446</v>
      </c>
      <c r="Y22" s="258" t="s">
        <v>447</v>
      </c>
      <c r="Z22" s="258" t="s">
        <v>446</v>
      </c>
      <c r="AA22" s="258" t="s">
        <v>447</v>
      </c>
      <c r="AB22" s="256" t="s">
        <v>182</v>
      </c>
      <c r="AC22" s="256" t="s">
        <v>181</v>
      </c>
      <c r="AE22" s="57"/>
      <c r="AF22" s="57"/>
      <c r="AG22" s="57"/>
      <c r="AH22" s="57"/>
    </row>
    <row r="23" spans="1:34" s="58" customFormat="1" ht="19.5" customHeight="1" x14ac:dyDescent="0.25">
      <c r="A23" s="259">
        <v>1</v>
      </c>
      <c r="B23" s="259">
        <v>2</v>
      </c>
      <c r="C23" s="259">
        <v>3</v>
      </c>
      <c r="D23" s="259">
        <v>4</v>
      </c>
      <c r="E23" s="259">
        <v>5</v>
      </c>
      <c r="F23" s="259">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58" customFormat="1" ht="47.25" customHeight="1" x14ac:dyDescent="0.25">
      <c r="A24" s="260" t="s">
        <v>66</v>
      </c>
      <c r="B24" s="261" t="s">
        <v>180</v>
      </c>
      <c r="C24" s="262">
        <v>814.62858690999997</v>
      </c>
      <c r="D24" s="262">
        <v>814.62858690999997</v>
      </c>
      <c r="E24" s="262">
        <v>39.999996870000018</v>
      </c>
      <c r="F24" s="262">
        <v>3.7708758900000205</v>
      </c>
      <c r="G24" s="262">
        <v>36.229120979999998</v>
      </c>
      <c r="H24" s="262">
        <v>0</v>
      </c>
      <c r="I24" s="262"/>
      <c r="J24" s="273">
        <v>3.7708758900000001</v>
      </c>
      <c r="K24" s="262"/>
      <c r="L24" s="262">
        <v>0</v>
      </c>
      <c r="M24" s="262"/>
      <c r="N24" s="273">
        <v>0</v>
      </c>
      <c r="O24" s="262"/>
      <c r="P24" s="262">
        <v>0</v>
      </c>
      <c r="Q24" s="262"/>
      <c r="R24" s="273">
        <v>0</v>
      </c>
      <c r="S24" s="262"/>
      <c r="T24" s="262">
        <v>0</v>
      </c>
      <c r="U24" s="273"/>
      <c r="V24" s="273">
        <v>0</v>
      </c>
      <c r="W24" s="262"/>
      <c r="X24" s="262">
        <v>0</v>
      </c>
      <c r="Y24" s="262"/>
      <c r="Z24" s="273">
        <v>0</v>
      </c>
      <c r="AA24" s="262"/>
      <c r="AB24" s="262">
        <v>0</v>
      </c>
      <c r="AC24" s="262">
        <v>3.7708758900000001</v>
      </c>
    </row>
    <row r="25" spans="1:34" s="58" customFormat="1" ht="24" customHeight="1" x14ac:dyDescent="0.25">
      <c r="A25" s="263" t="s">
        <v>179</v>
      </c>
      <c r="B25" s="264" t="s">
        <v>178</v>
      </c>
      <c r="C25" s="262"/>
      <c r="D25" s="262"/>
      <c r="E25" s="262"/>
      <c r="F25" s="262"/>
      <c r="G25" s="262">
        <v>0</v>
      </c>
      <c r="H25" s="262">
        <v>0</v>
      </c>
      <c r="I25" s="262"/>
      <c r="J25" s="274">
        <v>0</v>
      </c>
      <c r="K25" s="262"/>
      <c r="L25" s="262">
        <v>0</v>
      </c>
      <c r="M25" s="262"/>
      <c r="N25" s="274">
        <v>0</v>
      </c>
      <c r="O25" s="262"/>
      <c r="P25" s="262">
        <v>0</v>
      </c>
      <c r="Q25" s="262"/>
      <c r="R25" s="274">
        <v>0</v>
      </c>
      <c r="S25" s="262"/>
      <c r="T25" s="262">
        <v>0</v>
      </c>
      <c r="U25" s="274"/>
      <c r="V25" s="274">
        <v>0</v>
      </c>
      <c r="W25" s="262"/>
      <c r="X25" s="262">
        <v>0</v>
      </c>
      <c r="Y25" s="262"/>
      <c r="Z25" s="274">
        <v>0</v>
      </c>
      <c r="AA25" s="262"/>
      <c r="AB25" s="262">
        <v>0</v>
      </c>
      <c r="AC25" s="262">
        <v>0</v>
      </c>
    </row>
    <row r="26" spans="1:34" s="58" customFormat="1" x14ac:dyDescent="0.25">
      <c r="A26" s="263" t="s">
        <v>177</v>
      </c>
      <c r="B26" s="264" t="s">
        <v>176</v>
      </c>
      <c r="C26" s="262"/>
      <c r="D26" s="262"/>
      <c r="E26" s="262"/>
      <c r="F26" s="262"/>
      <c r="G26" s="262">
        <v>0</v>
      </c>
      <c r="H26" s="262">
        <v>0</v>
      </c>
      <c r="I26" s="262"/>
      <c r="J26" s="274">
        <v>0</v>
      </c>
      <c r="K26" s="262"/>
      <c r="L26" s="262">
        <v>0</v>
      </c>
      <c r="M26" s="262"/>
      <c r="N26" s="274">
        <v>0</v>
      </c>
      <c r="O26" s="262"/>
      <c r="P26" s="262">
        <v>0</v>
      </c>
      <c r="Q26" s="262"/>
      <c r="R26" s="274">
        <v>0</v>
      </c>
      <c r="S26" s="262"/>
      <c r="T26" s="262">
        <v>0</v>
      </c>
      <c r="U26" s="274"/>
      <c r="V26" s="274">
        <v>0</v>
      </c>
      <c r="W26" s="262"/>
      <c r="X26" s="262">
        <v>0</v>
      </c>
      <c r="Y26" s="262"/>
      <c r="Z26" s="274">
        <v>0</v>
      </c>
      <c r="AA26" s="262"/>
      <c r="AB26" s="262">
        <v>0</v>
      </c>
      <c r="AC26" s="262">
        <v>0</v>
      </c>
    </row>
    <row r="27" spans="1:34" s="58" customFormat="1" ht="38.25" customHeight="1" x14ac:dyDescent="0.25">
      <c r="A27" s="263" t="s">
        <v>175</v>
      </c>
      <c r="B27" s="264" t="s">
        <v>404</v>
      </c>
      <c r="C27" s="262"/>
      <c r="D27" s="262"/>
      <c r="E27" s="262"/>
      <c r="F27" s="262"/>
      <c r="G27" s="262">
        <v>0</v>
      </c>
      <c r="H27" s="262">
        <v>0</v>
      </c>
      <c r="I27" s="262"/>
      <c r="J27" s="274">
        <v>0</v>
      </c>
      <c r="K27" s="262"/>
      <c r="L27" s="262">
        <v>0</v>
      </c>
      <c r="M27" s="262"/>
      <c r="N27" s="274">
        <v>0</v>
      </c>
      <c r="O27" s="262"/>
      <c r="P27" s="262">
        <v>0</v>
      </c>
      <c r="Q27" s="262"/>
      <c r="R27" s="274">
        <v>0</v>
      </c>
      <c r="S27" s="262"/>
      <c r="T27" s="262">
        <v>0</v>
      </c>
      <c r="U27" s="274"/>
      <c r="V27" s="274">
        <v>0</v>
      </c>
      <c r="W27" s="262"/>
      <c r="X27" s="262">
        <v>0</v>
      </c>
      <c r="Y27" s="262"/>
      <c r="Z27" s="274">
        <v>0</v>
      </c>
      <c r="AA27" s="262"/>
      <c r="AB27" s="262">
        <v>0</v>
      </c>
      <c r="AC27" s="262">
        <v>0</v>
      </c>
    </row>
    <row r="28" spans="1:34" s="58" customFormat="1" x14ac:dyDescent="0.25">
      <c r="A28" s="263" t="s">
        <v>174</v>
      </c>
      <c r="B28" s="264" t="s">
        <v>173</v>
      </c>
      <c r="C28" s="262"/>
      <c r="D28" s="262"/>
      <c r="E28" s="262"/>
      <c r="F28" s="262"/>
      <c r="G28" s="262">
        <v>36.229120979999998</v>
      </c>
      <c r="H28" s="262">
        <v>0</v>
      </c>
      <c r="I28" s="262"/>
      <c r="J28" s="274">
        <v>3.7708758900000001</v>
      </c>
      <c r="K28" s="262"/>
      <c r="L28" s="262">
        <v>0</v>
      </c>
      <c r="M28" s="262"/>
      <c r="N28" s="274">
        <v>0</v>
      </c>
      <c r="O28" s="262"/>
      <c r="P28" s="262">
        <v>0</v>
      </c>
      <c r="Q28" s="262"/>
      <c r="R28" s="274">
        <v>0</v>
      </c>
      <c r="S28" s="262"/>
      <c r="T28" s="262">
        <v>0</v>
      </c>
      <c r="U28" s="274"/>
      <c r="V28" s="274">
        <v>0</v>
      </c>
      <c r="W28" s="262"/>
      <c r="X28" s="262">
        <v>0</v>
      </c>
      <c r="Y28" s="262"/>
      <c r="Z28" s="274">
        <v>0</v>
      </c>
      <c r="AA28" s="262"/>
      <c r="AB28" s="262">
        <v>0</v>
      </c>
      <c r="AC28" s="262">
        <v>3.7708758900000001</v>
      </c>
    </row>
    <row r="29" spans="1:34" s="58" customFormat="1" x14ac:dyDescent="0.25">
      <c r="A29" s="263" t="s">
        <v>172</v>
      </c>
      <c r="B29" s="59" t="s">
        <v>171</v>
      </c>
      <c r="C29" s="262"/>
      <c r="D29" s="262"/>
      <c r="E29" s="262"/>
      <c r="F29" s="262"/>
      <c r="G29" s="262">
        <v>0</v>
      </c>
      <c r="H29" s="262">
        <v>0</v>
      </c>
      <c r="I29" s="262"/>
      <c r="J29" s="274">
        <v>0</v>
      </c>
      <c r="K29" s="262"/>
      <c r="L29" s="262">
        <v>0</v>
      </c>
      <c r="M29" s="262"/>
      <c r="N29" s="274">
        <v>0</v>
      </c>
      <c r="O29" s="262"/>
      <c r="P29" s="262">
        <v>0</v>
      </c>
      <c r="Q29" s="262"/>
      <c r="R29" s="274">
        <v>0</v>
      </c>
      <c r="S29" s="262"/>
      <c r="T29" s="262">
        <v>0</v>
      </c>
      <c r="U29" s="274"/>
      <c r="V29" s="274">
        <v>0</v>
      </c>
      <c r="W29" s="262"/>
      <c r="X29" s="262">
        <v>0</v>
      </c>
      <c r="Y29" s="262"/>
      <c r="Z29" s="274">
        <v>0</v>
      </c>
      <c r="AA29" s="262"/>
      <c r="AB29" s="262">
        <v>0</v>
      </c>
      <c r="AC29" s="262">
        <v>0</v>
      </c>
    </row>
    <row r="30" spans="1:34" s="58" customFormat="1" ht="47.25" x14ac:dyDescent="0.25">
      <c r="A30" s="260" t="s">
        <v>64</v>
      </c>
      <c r="B30" s="261" t="s">
        <v>170</v>
      </c>
      <c r="C30" s="262">
        <v>684.18508684999995</v>
      </c>
      <c r="D30" s="262">
        <v>684.18508684999995</v>
      </c>
      <c r="E30" s="262">
        <v>0</v>
      </c>
      <c r="F30" s="262">
        <v>-1.1368683772161603E-13</v>
      </c>
      <c r="G30" s="262">
        <v>0</v>
      </c>
      <c r="H30" s="262">
        <v>0</v>
      </c>
      <c r="I30" s="262"/>
      <c r="J30" s="274">
        <v>0</v>
      </c>
      <c r="K30" s="262"/>
      <c r="L30" s="262">
        <v>0</v>
      </c>
      <c r="M30" s="262"/>
      <c r="N30" s="274">
        <v>0</v>
      </c>
      <c r="O30" s="262"/>
      <c r="P30" s="262">
        <v>0</v>
      </c>
      <c r="Q30" s="262"/>
      <c r="R30" s="274">
        <v>0</v>
      </c>
      <c r="S30" s="262"/>
      <c r="T30" s="262">
        <v>0</v>
      </c>
      <c r="U30" s="274"/>
      <c r="V30" s="274">
        <v>0</v>
      </c>
      <c r="W30" s="262"/>
      <c r="X30" s="262">
        <v>0</v>
      </c>
      <c r="Y30" s="262"/>
      <c r="Z30" s="274">
        <v>0</v>
      </c>
      <c r="AA30" s="262"/>
      <c r="AB30" s="262">
        <v>0</v>
      </c>
      <c r="AC30" s="262">
        <v>0</v>
      </c>
    </row>
    <row r="31" spans="1:34" s="58" customFormat="1" x14ac:dyDescent="0.25">
      <c r="A31" s="260" t="s">
        <v>169</v>
      </c>
      <c r="B31" s="264" t="s">
        <v>168</v>
      </c>
      <c r="C31" s="262">
        <v>26.606794010000002</v>
      </c>
      <c r="D31" s="262">
        <v>26.606794010000002</v>
      </c>
      <c r="E31" s="262"/>
      <c r="F31" s="262"/>
      <c r="G31" s="262"/>
      <c r="H31" s="262"/>
      <c r="I31" s="262"/>
      <c r="J31" s="274"/>
      <c r="K31" s="262"/>
      <c r="L31" s="262"/>
      <c r="M31" s="262"/>
      <c r="N31" s="274"/>
      <c r="O31" s="262"/>
      <c r="P31" s="262"/>
      <c r="Q31" s="262"/>
      <c r="R31" s="274"/>
      <c r="S31" s="262"/>
      <c r="T31" s="262"/>
      <c r="U31" s="274"/>
      <c r="V31" s="274"/>
      <c r="W31" s="262"/>
      <c r="X31" s="262"/>
      <c r="Y31" s="262"/>
      <c r="Z31" s="274"/>
      <c r="AA31" s="262"/>
      <c r="AB31" s="262">
        <v>0</v>
      </c>
      <c r="AC31" s="262">
        <v>0</v>
      </c>
    </row>
    <row r="32" spans="1:34" s="58" customFormat="1" ht="31.5" x14ac:dyDescent="0.25">
      <c r="A32" s="260" t="s">
        <v>167</v>
      </c>
      <c r="B32" s="264" t="s">
        <v>166</v>
      </c>
      <c r="C32" s="262">
        <v>573.91912387999992</v>
      </c>
      <c r="D32" s="262">
        <v>573.91912387999992</v>
      </c>
      <c r="E32" s="262"/>
      <c r="F32" s="262"/>
      <c r="G32" s="262"/>
      <c r="H32" s="262"/>
      <c r="I32" s="262"/>
      <c r="J32" s="274"/>
      <c r="K32" s="262"/>
      <c r="L32" s="262"/>
      <c r="M32" s="262"/>
      <c r="N32" s="274"/>
      <c r="O32" s="262"/>
      <c r="P32" s="262"/>
      <c r="Q32" s="262"/>
      <c r="R32" s="274"/>
      <c r="S32" s="262"/>
      <c r="T32" s="262"/>
      <c r="U32" s="274"/>
      <c r="V32" s="274"/>
      <c r="W32" s="262"/>
      <c r="X32" s="262"/>
      <c r="Y32" s="262"/>
      <c r="Z32" s="274"/>
      <c r="AA32" s="262"/>
      <c r="AB32" s="262">
        <v>0</v>
      </c>
      <c r="AC32" s="262">
        <v>0</v>
      </c>
    </row>
    <row r="33" spans="1:29" s="58" customFormat="1" x14ac:dyDescent="0.25">
      <c r="A33" s="260" t="s">
        <v>165</v>
      </c>
      <c r="B33" s="264" t="s">
        <v>164</v>
      </c>
      <c r="C33" s="262">
        <v>39.034553299999999</v>
      </c>
      <c r="D33" s="262">
        <v>39.034553299999999</v>
      </c>
      <c r="E33" s="262"/>
      <c r="F33" s="262"/>
      <c r="G33" s="262"/>
      <c r="H33" s="262"/>
      <c r="I33" s="262"/>
      <c r="J33" s="274"/>
      <c r="K33" s="262"/>
      <c r="L33" s="262"/>
      <c r="M33" s="262"/>
      <c r="N33" s="274"/>
      <c r="O33" s="262"/>
      <c r="P33" s="262"/>
      <c r="Q33" s="262"/>
      <c r="R33" s="274"/>
      <c r="S33" s="262"/>
      <c r="T33" s="262"/>
      <c r="U33" s="274"/>
      <c r="V33" s="274"/>
      <c r="W33" s="262"/>
      <c r="X33" s="262"/>
      <c r="Y33" s="262"/>
      <c r="Z33" s="274"/>
      <c r="AA33" s="262"/>
      <c r="AB33" s="262">
        <v>0</v>
      </c>
      <c r="AC33" s="262">
        <v>0</v>
      </c>
    </row>
    <row r="34" spans="1:29" s="58" customFormat="1" x14ac:dyDescent="0.25">
      <c r="A34" s="260" t="s">
        <v>163</v>
      </c>
      <c r="B34" s="264" t="s">
        <v>162</v>
      </c>
      <c r="C34" s="262">
        <v>44.624615660000003</v>
      </c>
      <c r="D34" s="262">
        <v>44.624615660000003</v>
      </c>
      <c r="E34" s="262"/>
      <c r="F34" s="262"/>
      <c r="G34" s="262"/>
      <c r="H34" s="262"/>
      <c r="I34" s="262"/>
      <c r="J34" s="274"/>
      <c r="K34" s="262"/>
      <c r="L34" s="262"/>
      <c r="M34" s="262"/>
      <c r="N34" s="274"/>
      <c r="O34" s="262"/>
      <c r="P34" s="262"/>
      <c r="Q34" s="262"/>
      <c r="R34" s="274"/>
      <c r="S34" s="262"/>
      <c r="T34" s="262"/>
      <c r="U34" s="274"/>
      <c r="V34" s="274"/>
      <c r="W34" s="262"/>
      <c r="X34" s="262"/>
      <c r="Y34" s="262"/>
      <c r="Z34" s="274"/>
      <c r="AA34" s="262"/>
      <c r="AB34" s="262">
        <v>0</v>
      </c>
      <c r="AC34" s="262">
        <v>0</v>
      </c>
    </row>
    <row r="35" spans="1:29" s="58" customFormat="1" ht="48" customHeight="1" x14ac:dyDescent="0.25">
      <c r="A35" s="260" t="s">
        <v>63</v>
      </c>
      <c r="B35" s="261" t="s">
        <v>161</v>
      </c>
      <c r="C35" s="262"/>
      <c r="D35" s="262"/>
      <c r="E35" s="262"/>
      <c r="F35" s="262"/>
      <c r="G35" s="262"/>
      <c r="H35" s="262"/>
      <c r="I35" s="262"/>
      <c r="J35" s="274"/>
      <c r="K35" s="262"/>
      <c r="L35" s="262"/>
      <c r="M35" s="262"/>
      <c r="N35" s="274"/>
      <c r="O35" s="262"/>
      <c r="P35" s="262"/>
      <c r="Q35" s="262"/>
      <c r="R35" s="274"/>
      <c r="S35" s="262"/>
      <c r="T35" s="262"/>
      <c r="U35" s="274"/>
      <c r="V35" s="274"/>
      <c r="W35" s="262"/>
      <c r="X35" s="262"/>
      <c r="Y35" s="262"/>
      <c r="Z35" s="274"/>
      <c r="AA35" s="262"/>
      <c r="AB35" s="262"/>
      <c r="AC35" s="262"/>
    </row>
    <row r="36" spans="1:29" s="58" customFormat="1" ht="44.25" customHeight="1" x14ac:dyDescent="0.25">
      <c r="A36" s="263" t="s">
        <v>160</v>
      </c>
      <c r="B36" s="264" t="s">
        <v>638</v>
      </c>
      <c r="C36" s="262"/>
      <c r="D36" s="262"/>
      <c r="E36" s="262"/>
      <c r="F36" s="262"/>
      <c r="G36" s="262">
        <v>0</v>
      </c>
      <c r="H36" s="262">
        <v>0</v>
      </c>
      <c r="I36" s="265" t="s">
        <v>516</v>
      </c>
      <c r="J36" s="274">
        <v>0</v>
      </c>
      <c r="K36" s="262" t="s">
        <v>516</v>
      </c>
      <c r="L36" s="262">
        <v>0</v>
      </c>
      <c r="M36" s="265" t="s">
        <v>516</v>
      </c>
      <c r="N36" s="274">
        <v>0</v>
      </c>
      <c r="O36" s="262" t="s">
        <v>516</v>
      </c>
      <c r="P36" s="262">
        <v>0</v>
      </c>
      <c r="Q36" s="265" t="s">
        <v>516</v>
      </c>
      <c r="R36" s="274">
        <v>0</v>
      </c>
      <c r="S36" s="262" t="s">
        <v>516</v>
      </c>
      <c r="T36" s="262">
        <v>0</v>
      </c>
      <c r="U36" s="274" t="s">
        <v>516</v>
      </c>
      <c r="V36" s="274">
        <v>0</v>
      </c>
      <c r="W36" s="262" t="s">
        <v>516</v>
      </c>
      <c r="X36" s="262">
        <v>0</v>
      </c>
      <c r="Y36" s="265" t="s">
        <v>516</v>
      </c>
      <c r="Z36" s="274">
        <v>0</v>
      </c>
      <c r="AA36" s="262" t="s">
        <v>516</v>
      </c>
      <c r="AB36" s="262">
        <v>0</v>
      </c>
      <c r="AC36" s="262">
        <v>0</v>
      </c>
    </row>
    <row r="37" spans="1:29" s="58" customFormat="1" ht="31.5" x14ac:dyDescent="0.25">
      <c r="A37" s="263" t="s">
        <v>159</v>
      </c>
      <c r="B37" s="266" t="s">
        <v>636</v>
      </c>
      <c r="C37" s="262"/>
      <c r="D37" s="262"/>
      <c r="E37" s="262"/>
      <c r="F37" s="262"/>
      <c r="G37" s="262">
        <v>0</v>
      </c>
      <c r="H37" s="262">
        <v>0</v>
      </c>
      <c r="I37" s="265" t="s">
        <v>516</v>
      </c>
      <c r="J37" s="274">
        <v>0</v>
      </c>
      <c r="K37" s="262" t="s">
        <v>516</v>
      </c>
      <c r="L37" s="262">
        <v>0</v>
      </c>
      <c r="M37" s="265" t="s">
        <v>516</v>
      </c>
      <c r="N37" s="274">
        <v>0</v>
      </c>
      <c r="O37" s="262" t="s">
        <v>516</v>
      </c>
      <c r="P37" s="262">
        <v>0</v>
      </c>
      <c r="Q37" s="265" t="s">
        <v>516</v>
      </c>
      <c r="R37" s="274">
        <v>0</v>
      </c>
      <c r="S37" s="262" t="s">
        <v>516</v>
      </c>
      <c r="T37" s="262">
        <v>0</v>
      </c>
      <c r="U37" s="274" t="s">
        <v>516</v>
      </c>
      <c r="V37" s="274">
        <v>0</v>
      </c>
      <c r="W37" s="262" t="s">
        <v>516</v>
      </c>
      <c r="X37" s="262">
        <v>0</v>
      </c>
      <c r="Y37" s="265" t="s">
        <v>516</v>
      </c>
      <c r="Z37" s="274">
        <v>0</v>
      </c>
      <c r="AA37" s="262" t="s">
        <v>516</v>
      </c>
      <c r="AB37" s="262">
        <v>0</v>
      </c>
      <c r="AC37" s="262">
        <v>0</v>
      </c>
    </row>
    <row r="38" spans="1:29" s="58" customFormat="1" x14ac:dyDescent="0.25">
      <c r="A38" s="263" t="s">
        <v>158</v>
      </c>
      <c r="B38" s="266" t="s">
        <v>149</v>
      </c>
      <c r="C38" s="262"/>
      <c r="D38" s="262"/>
      <c r="E38" s="262"/>
      <c r="F38" s="262"/>
      <c r="G38" s="262">
        <v>0</v>
      </c>
      <c r="H38" s="262">
        <v>0</v>
      </c>
      <c r="I38" s="265" t="s">
        <v>516</v>
      </c>
      <c r="J38" s="274">
        <v>0</v>
      </c>
      <c r="K38" s="262" t="s">
        <v>516</v>
      </c>
      <c r="L38" s="262">
        <v>0</v>
      </c>
      <c r="M38" s="265" t="s">
        <v>516</v>
      </c>
      <c r="N38" s="274">
        <v>0</v>
      </c>
      <c r="O38" s="262" t="s">
        <v>516</v>
      </c>
      <c r="P38" s="262">
        <v>0</v>
      </c>
      <c r="Q38" s="265" t="s">
        <v>516</v>
      </c>
      <c r="R38" s="274">
        <v>0</v>
      </c>
      <c r="S38" s="262" t="s">
        <v>516</v>
      </c>
      <c r="T38" s="262">
        <v>0</v>
      </c>
      <c r="U38" s="274" t="s">
        <v>516</v>
      </c>
      <c r="V38" s="274">
        <v>0</v>
      </c>
      <c r="W38" s="262" t="s">
        <v>516</v>
      </c>
      <c r="X38" s="262">
        <v>0</v>
      </c>
      <c r="Y38" s="265" t="s">
        <v>516</v>
      </c>
      <c r="Z38" s="274">
        <v>0</v>
      </c>
      <c r="AA38" s="262" t="s">
        <v>516</v>
      </c>
      <c r="AB38" s="262">
        <v>0</v>
      </c>
      <c r="AC38" s="262">
        <v>0</v>
      </c>
    </row>
    <row r="39" spans="1:29" s="58" customFormat="1" x14ac:dyDescent="0.25">
      <c r="A39" s="263" t="s">
        <v>157</v>
      </c>
      <c r="B39" s="264" t="s">
        <v>679</v>
      </c>
      <c r="C39" s="262"/>
      <c r="D39" s="262"/>
      <c r="E39" s="262"/>
      <c r="F39" s="262"/>
      <c r="G39" s="262">
        <v>0</v>
      </c>
      <c r="H39" s="262">
        <v>0</v>
      </c>
      <c r="I39" s="265" t="s">
        <v>516</v>
      </c>
      <c r="J39" s="274">
        <v>0</v>
      </c>
      <c r="K39" s="262" t="s">
        <v>516</v>
      </c>
      <c r="L39" s="262">
        <v>0</v>
      </c>
      <c r="M39" s="265" t="s">
        <v>516</v>
      </c>
      <c r="N39" s="274">
        <v>0</v>
      </c>
      <c r="O39" s="262" t="s">
        <v>516</v>
      </c>
      <c r="P39" s="262">
        <v>0</v>
      </c>
      <c r="Q39" s="265" t="s">
        <v>516</v>
      </c>
      <c r="R39" s="274">
        <v>0</v>
      </c>
      <c r="S39" s="262" t="s">
        <v>516</v>
      </c>
      <c r="T39" s="262">
        <v>0</v>
      </c>
      <c r="U39" s="274" t="s">
        <v>516</v>
      </c>
      <c r="V39" s="274">
        <v>0</v>
      </c>
      <c r="W39" s="262" t="s">
        <v>516</v>
      </c>
      <c r="X39" s="262">
        <v>0</v>
      </c>
      <c r="Y39" s="265" t="s">
        <v>516</v>
      </c>
      <c r="Z39" s="274">
        <v>0</v>
      </c>
      <c r="AA39" s="262" t="s">
        <v>516</v>
      </c>
      <c r="AB39" s="262">
        <v>0</v>
      </c>
      <c r="AC39" s="262">
        <v>0</v>
      </c>
    </row>
    <row r="40" spans="1:29" s="58" customFormat="1" x14ac:dyDescent="0.25">
      <c r="A40" s="263" t="s">
        <v>156</v>
      </c>
      <c r="B40" s="264" t="s">
        <v>639</v>
      </c>
      <c r="C40" s="262"/>
      <c r="D40" s="262"/>
      <c r="E40" s="262"/>
      <c r="F40" s="262"/>
      <c r="G40" s="262">
        <v>0</v>
      </c>
      <c r="H40" s="262">
        <v>0</v>
      </c>
      <c r="I40" s="265" t="s">
        <v>516</v>
      </c>
      <c r="J40" s="274">
        <v>0</v>
      </c>
      <c r="K40" s="262" t="s">
        <v>516</v>
      </c>
      <c r="L40" s="262">
        <v>0</v>
      </c>
      <c r="M40" s="265" t="s">
        <v>516</v>
      </c>
      <c r="N40" s="274">
        <v>0</v>
      </c>
      <c r="O40" s="262" t="s">
        <v>516</v>
      </c>
      <c r="P40" s="262">
        <v>0</v>
      </c>
      <c r="Q40" s="265" t="s">
        <v>516</v>
      </c>
      <c r="R40" s="274">
        <v>0</v>
      </c>
      <c r="S40" s="262" t="s">
        <v>516</v>
      </c>
      <c r="T40" s="262">
        <v>0</v>
      </c>
      <c r="U40" s="274" t="s">
        <v>516</v>
      </c>
      <c r="V40" s="274">
        <v>0</v>
      </c>
      <c r="W40" s="262" t="s">
        <v>516</v>
      </c>
      <c r="X40" s="262">
        <v>0</v>
      </c>
      <c r="Y40" s="265" t="s">
        <v>516</v>
      </c>
      <c r="Z40" s="274">
        <v>0</v>
      </c>
      <c r="AA40" s="262" t="s">
        <v>516</v>
      </c>
      <c r="AB40" s="262">
        <v>0</v>
      </c>
      <c r="AC40" s="262">
        <v>0</v>
      </c>
    </row>
    <row r="41" spans="1:29" s="58" customFormat="1" x14ac:dyDescent="0.25">
      <c r="A41" s="263" t="s">
        <v>155</v>
      </c>
      <c r="B41" s="264" t="s">
        <v>640</v>
      </c>
      <c r="C41" s="262"/>
      <c r="D41" s="262"/>
      <c r="E41" s="262"/>
      <c r="F41" s="262"/>
      <c r="G41" s="262">
        <v>0</v>
      </c>
      <c r="H41" s="262">
        <v>0</v>
      </c>
      <c r="I41" s="265" t="s">
        <v>516</v>
      </c>
      <c r="J41" s="274">
        <v>0</v>
      </c>
      <c r="K41" s="262" t="s">
        <v>516</v>
      </c>
      <c r="L41" s="262">
        <v>0</v>
      </c>
      <c r="M41" s="265" t="s">
        <v>516</v>
      </c>
      <c r="N41" s="274">
        <v>0</v>
      </c>
      <c r="O41" s="262" t="s">
        <v>516</v>
      </c>
      <c r="P41" s="262">
        <v>0</v>
      </c>
      <c r="Q41" s="265" t="s">
        <v>516</v>
      </c>
      <c r="R41" s="274">
        <v>0</v>
      </c>
      <c r="S41" s="262" t="s">
        <v>516</v>
      </c>
      <c r="T41" s="262">
        <v>0</v>
      </c>
      <c r="U41" s="274" t="s">
        <v>516</v>
      </c>
      <c r="V41" s="274">
        <v>0</v>
      </c>
      <c r="W41" s="262" t="s">
        <v>516</v>
      </c>
      <c r="X41" s="262">
        <v>0</v>
      </c>
      <c r="Y41" s="265" t="s">
        <v>516</v>
      </c>
      <c r="Z41" s="274">
        <v>0</v>
      </c>
      <c r="AA41" s="262" t="s">
        <v>516</v>
      </c>
      <c r="AB41" s="262">
        <v>0</v>
      </c>
      <c r="AC41" s="262">
        <v>0</v>
      </c>
    </row>
    <row r="42" spans="1:29" s="58" customFormat="1" x14ac:dyDescent="0.25">
      <c r="A42" s="263" t="s">
        <v>154</v>
      </c>
      <c r="B42" s="264" t="s">
        <v>641</v>
      </c>
      <c r="C42" s="262"/>
      <c r="D42" s="262"/>
      <c r="E42" s="262"/>
      <c r="F42" s="262"/>
      <c r="G42" s="262">
        <v>0</v>
      </c>
      <c r="H42" s="262">
        <v>0</v>
      </c>
      <c r="I42" s="265" t="s">
        <v>516</v>
      </c>
      <c r="J42" s="274">
        <v>0</v>
      </c>
      <c r="K42" s="262" t="s">
        <v>516</v>
      </c>
      <c r="L42" s="262">
        <v>0</v>
      </c>
      <c r="M42" s="265" t="s">
        <v>516</v>
      </c>
      <c r="N42" s="274">
        <v>0</v>
      </c>
      <c r="O42" s="262" t="s">
        <v>516</v>
      </c>
      <c r="P42" s="262">
        <v>0</v>
      </c>
      <c r="Q42" s="265" t="s">
        <v>516</v>
      </c>
      <c r="R42" s="274">
        <v>0</v>
      </c>
      <c r="S42" s="262" t="s">
        <v>516</v>
      </c>
      <c r="T42" s="262">
        <v>0</v>
      </c>
      <c r="U42" s="274" t="s">
        <v>516</v>
      </c>
      <c r="V42" s="274">
        <v>0</v>
      </c>
      <c r="W42" s="262" t="s">
        <v>516</v>
      </c>
      <c r="X42" s="262">
        <v>0</v>
      </c>
      <c r="Y42" s="265" t="s">
        <v>516</v>
      </c>
      <c r="Z42" s="274">
        <v>0</v>
      </c>
      <c r="AA42" s="262" t="s">
        <v>516</v>
      </c>
      <c r="AB42" s="262">
        <v>0</v>
      </c>
      <c r="AC42" s="262">
        <v>0</v>
      </c>
    </row>
    <row r="43" spans="1:29" s="58" customFormat="1" x14ac:dyDescent="0.25">
      <c r="A43" s="263" t="s">
        <v>642</v>
      </c>
      <c r="B43" s="264" t="s">
        <v>643</v>
      </c>
      <c r="C43" s="262"/>
      <c r="D43" s="262"/>
      <c r="E43" s="262"/>
      <c r="F43" s="262"/>
      <c r="G43" s="262">
        <v>0</v>
      </c>
      <c r="H43" s="262">
        <v>0</v>
      </c>
      <c r="I43" s="265" t="s">
        <v>516</v>
      </c>
      <c r="J43" s="274">
        <v>0</v>
      </c>
      <c r="K43" s="262" t="s">
        <v>516</v>
      </c>
      <c r="L43" s="262">
        <v>0</v>
      </c>
      <c r="M43" s="265" t="s">
        <v>516</v>
      </c>
      <c r="N43" s="274">
        <v>0</v>
      </c>
      <c r="O43" s="262" t="s">
        <v>516</v>
      </c>
      <c r="P43" s="262">
        <v>0</v>
      </c>
      <c r="Q43" s="265" t="s">
        <v>516</v>
      </c>
      <c r="R43" s="274">
        <v>0</v>
      </c>
      <c r="S43" s="262" t="s">
        <v>516</v>
      </c>
      <c r="T43" s="262">
        <v>0</v>
      </c>
      <c r="U43" s="274" t="s">
        <v>516</v>
      </c>
      <c r="V43" s="274">
        <v>0</v>
      </c>
      <c r="W43" s="262" t="s">
        <v>516</v>
      </c>
      <c r="X43" s="262">
        <v>0</v>
      </c>
      <c r="Y43" s="265" t="s">
        <v>516</v>
      </c>
      <c r="Z43" s="274">
        <v>0</v>
      </c>
      <c r="AA43" s="262" t="s">
        <v>516</v>
      </c>
      <c r="AB43" s="262">
        <v>0</v>
      </c>
      <c r="AC43" s="262">
        <v>0</v>
      </c>
    </row>
    <row r="44" spans="1:29" s="58" customFormat="1" x14ac:dyDescent="0.25">
      <c r="A44" s="263" t="s">
        <v>644</v>
      </c>
      <c r="B44" s="264" t="s">
        <v>645</v>
      </c>
      <c r="C44" s="262"/>
      <c r="D44" s="262"/>
      <c r="E44" s="262"/>
      <c r="F44" s="262"/>
      <c r="G44" s="262">
        <v>0</v>
      </c>
      <c r="H44" s="262">
        <v>0</v>
      </c>
      <c r="I44" s="265" t="s">
        <v>516</v>
      </c>
      <c r="J44" s="274">
        <v>0</v>
      </c>
      <c r="K44" s="262" t="s">
        <v>516</v>
      </c>
      <c r="L44" s="262">
        <v>0</v>
      </c>
      <c r="M44" s="265" t="s">
        <v>516</v>
      </c>
      <c r="N44" s="274">
        <v>0</v>
      </c>
      <c r="O44" s="262" t="s">
        <v>516</v>
      </c>
      <c r="P44" s="262">
        <v>0</v>
      </c>
      <c r="Q44" s="265" t="s">
        <v>516</v>
      </c>
      <c r="R44" s="274">
        <v>0</v>
      </c>
      <c r="S44" s="262" t="s">
        <v>516</v>
      </c>
      <c r="T44" s="262">
        <v>0</v>
      </c>
      <c r="U44" s="274" t="s">
        <v>516</v>
      </c>
      <c r="V44" s="274">
        <v>0</v>
      </c>
      <c r="W44" s="262" t="s">
        <v>516</v>
      </c>
      <c r="X44" s="262">
        <v>0</v>
      </c>
      <c r="Y44" s="265" t="s">
        <v>516</v>
      </c>
      <c r="Z44" s="274">
        <v>0</v>
      </c>
      <c r="AA44" s="262" t="s">
        <v>516</v>
      </c>
      <c r="AB44" s="262">
        <v>0</v>
      </c>
      <c r="AC44" s="262">
        <v>0</v>
      </c>
    </row>
    <row r="45" spans="1:29" s="58" customFormat="1" x14ac:dyDescent="0.25">
      <c r="A45" s="263" t="s">
        <v>646</v>
      </c>
      <c r="B45" s="264" t="s">
        <v>647</v>
      </c>
      <c r="C45" s="262"/>
      <c r="D45" s="262"/>
      <c r="E45" s="262"/>
      <c r="F45" s="262"/>
      <c r="G45" s="262">
        <v>0</v>
      </c>
      <c r="H45" s="262">
        <v>0</v>
      </c>
      <c r="I45" s="265" t="s">
        <v>516</v>
      </c>
      <c r="J45" s="274">
        <v>0</v>
      </c>
      <c r="K45" s="262" t="s">
        <v>516</v>
      </c>
      <c r="L45" s="262">
        <v>0</v>
      </c>
      <c r="M45" s="265" t="s">
        <v>516</v>
      </c>
      <c r="N45" s="274">
        <v>0</v>
      </c>
      <c r="O45" s="262" t="s">
        <v>516</v>
      </c>
      <c r="P45" s="262">
        <v>0</v>
      </c>
      <c r="Q45" s="265" t="s">
        <v>516</v>
      </c>
      <c r="R45" s="274">
        <v>0</v>
      </c>
      <c r="S45" s="262" t="s">
        <v>516</v>
      </c>
      <c r="T45" s="262">
        <v>0</v>
      </c>
      <c r="U45" s="274" t="s">
        <v>516</v>
      </c>
      <c r="V45" s="274">
        <v>0</v>
      </c>
      <c r="W45" s="262" t="s">
        <v>516</v>
      </c>
      <c r="X45" s="262">
        <v>0</v>
      </c>
      <c r="Y45" s="265" t="s">
        <v>516</v>
      </c>
      <c r="Z45" s="274">
        <v>0</v>
      </c>
      <c r="AA45" s="262" t="s">
        <v>516</v>
      </c>
      <c r="AB45" s="262">
        <v>0</v>
      </c>
      <c r="AC45" s="262">
        <v>0</v>
      </c>
    </row>
    <row r="46" spans="1:29" s="58" customFormat="1" x14ac:dyDescent="0.25">
      <c r="A46" s="263" t="s">
        <v>648</v>
      </c>
      <c r="B46" s="264" t="s">
        <v>649</v>
      </c>
      <c r="C46" s="262"/>
      <c r="D46" s="262"/>
      <c r="E46" s="262"/>
      <c r="F46" s="262"/>
      <c r="G46" s="262">
        <v>0</v>
      </c>
      <c r="H46" s="262">
        <v>0</v>
      </c>
      <c r="I46" s="265" t="s">
        <v>516</v>
      </c>
      <c r="J46" s="274">
        <v>0</v>
      </c>
      <c r="K46" s="262" t="s">
        <v>516</v>
      </c>
      <c r="L46" s="262">
        <v>0</v>
      </c>
      <c r="M46" s="265" t="s">
        <v>516</v>
      </c>
      <c r="N46" s="274">
        <v>0</v>
      </c>
      <c r="O46" s="262" t="s">
        <v>516</v>
      </c>
      <c r="P46" s="262">
        <v>0</v>
      </c>
      <c r="Q46" s="265" t="s">
        <v>516</v>
      </c>
      <c r="R46" s="274">
        <v>0</v>
      </c>
      <c r="S46" s="262" t="s">
        <v>516</v>
      </c>
      <c r="T46" s="262">
        <v>0</v>
      </c>
      <c r="U46" s="274" t="s">
        <v>516</v>
      </c>
      <c r="V46" s="274">
        <v>0</v>
      </c>
      <c r="W46" s="262" t="s">
        <v>516</v>
      </c>
      <c r="X46" s="262">
        <v>0</v>
      </c>
      <c r="Y46" s="265" t="s">
        <v>516</v>
      </c>
      <c r="Z46" s="274">
        <v>0</v>
      </c>
      <c r="AA46" s="262" t="s">
        <v>516</v>
      </c>
      <c r="AB46" s="262">
        <v>0</v>
      </c>
      <c r="AC46" s="262">
        <v>0</v>
      </c>
    </row>
    <row r="47" spans="1:29" s="58" customFormat="1" x14ac:dyDescent="0.25">
      <c r="A47" s="260" t="s">
        <v>62</v>
      </c>
      <c r="B47" s="261" t="s">
        <v>153</v>
      </c>
      <c r="C47" s="262"/>
      <c r="D47" s="262"/>
      <c r="E47" s="262"/>
      <c r="F47" s="262"/>
      <c r="G47" s="262"/>
      <c r="H47" s="262"/>
      <c r="I47" s="262"/>
      <c r="J47" s="274"/>
      <c r="K47" s="262"/>
      <c r="L47" s="262"/>
      <c r="M47" s="262"/>
      <c r="N47" s="274"/>
      <c r="O47" s="262"/>
      <c r="P47" s="262"/>
      <c r="Q47" s="262"/>
      <c r="R47" s="274"/>
      <c r="S47" s="265"/>
      <c r="T47" s="262"/>
      <c r="U47" s="274"/>
      <c r="V47" s="274"/>
      <c r="W47" s="262"/>
      <c r="X47" s="262"/>
      <c r="Y47" s="262"/>
      <c r="Z47" s="274"/>
      <c r="AA47" s="262"/>
      <c r="AB47" s="262"/>
      <c r="AC47" s="262"/>
    </row>
    <row r="48" spans="1:29" s="58" customFormat="1" ht="33.75" customHeight="1" x14ac:dyDescent="0.25">
      <c r="A48" s="263" t="s">
        <v>152</v>
      </c>
      <c r="B48" s="264" t="s">
        <v>638</v>
      </c>
      <c r="C48" s="262">
        <v>0</v>
      </c>
      <c r="D48" s="262">
        <v>0</v>
      </c>
      <c r="E48" s="262"/>
      <c r="F48" s="262"/>
      <c r="G48" s="262">
        <v>0</v>
      </c>
      <c r="H48" s="262">
        <v>0</v>
      </c>
      <c r="I48" s="262"/>
      <c r="J48" s="274">
        <v>0</v>
      </c>
      <c r="K48" s="262"/>
      <c r="L48" s="262">
        <v>0</v>
      </c>
      <c r="M48" s="262"/>
      <c r="N48" s="274">
        <v>0</v>
      </c>
      <c r="O48" s="262"/>
      <c r="P48" s="262">
        <v>0</v>
      </c>
      <c r="Q48" s="262"/>
      <c r="R48" s="274">
        <v>0</v>
      </c>
      <c r="S48" s="262"/>
      <c r="T48" s="262">
        <v>0</v>
      </c>
      <c r="U48" s="274"/>
      <c r="V48" s="274">
        <v>0</v>
      </c>
      <c r="W48" s="262"/>
      <c r="X48" s="262">
        <v>0</v>
      </c>
      <c r="Y48" s="262"/>
      <c r="Z48" s="274">
        <v>0</v>
      </c>
      <c r="AA48" s="262"/>
      <c r="AB48" s="262">
        <v>0</v>
      </c>
      <c r="AC48" s="262">
        <v>0</v>
      </c>
    </row>
    <row r="49" spans="1:29" s="58" customFormat="1" ht="31.5" x14ac:dyDescent="0.25">
      <c r="A49" s="263" t="s">
        <v>151</v>
      </c>
      <c r="B49" s="266" t="s">
        <v>636</v>
      </c>
      <c r="C49" s="262">
        <v>0</v>
      </c>
      <c r="D49" s="262">
        <v>0</v>
      </c>
      <c r="E49" s="262"/>
      <c r="F49" s="262"/>
      <c r="G49" s="262">
        <v>0</v>
      </c>
      <c r="H49" s="262">
        <v>0</v>
      </c>
      <c r="I49" s="262"/>
      <c r="J49" s="274">
        <v>0</v>
      </c>
      <c r="K49" s="262"/>
      <c r="L49" s="262">
        <v>0</v>
      </c>
      <c r="M49" s="262"/>
      <c r="N49" s="274">
        <v>0</v>
      </c>
      <c r="O49" s="262"/>
      <c r="P49" s="262">
        <v>0</v>
      </c>
      <c r="Q49" s="262"/>
      <c r="R49" s="274">
        <v>0</v>
      </c>
      <c r="S49" s="262"/>
      <c r="T49" s="262">
        <v>0</v>
      </c>
      <c r="U49" s="274"/>
      <c r="V49" s="274">
        <v>0</v>
      </c>
      <c r="W49" s="262"/>
      <c r="X49" s="262">
        <v>0</v>
      </c>
      <c r="Y49" s="262"/>
      <c r="Z49" s="274">
        <v>0</v>
      </c>
      <c r="AA49" s="262"/>
      <c r="AB49" s="262">
        <v>0</v>
      </c>
      <c r="AC49" s="262">
        <v>0</v>
      </c>
    </row>
    <row r="50" spans="1:29" s="58" customFormat="1" x14ac:dyDescent="0.25">
      <c r="A50" s="263" t="s">
        <v>150</v>
      </c>
      <c r="B50" s="266" t="s">
        <v>149</v>
      </c>
      <c r="C50" s="262">
        <v>0</v>
      </c>
      <c r="D50" s="262">
        <v>0</v>
      </c>
      <c r="E50" s="262"/>
      <c r="F50" s="262"/>
      <c r="G50" s="262">
        <v>0</v>
      </c>
      <c r="H50" s="262">
        <v>0</v>
      </c>
      <c r="I50" s="262"/>
      <c r="J50" s="274">
        <v>0</v>
      </c>
      <c r="K50" s="262"/>
      <c r="L50" s="262">
        <v>0</v>
      </c>
      <c r="M50" s="262"/>
      <c r="N50" s="274">
        <v>0</v>
      </c>
      <c r="O50" s="262"/>
      <c r="P50" s="262">
        <v>0</v>
      </c>
      <c r="Q50" s="262"/>
      <c r="R50" s="274">
        <v>0</v>
      </c>
      <c r="S50" s="262"/>
      <c r="T50" s="262">
        <v>0</v>
      </c>
      <c r="U50" s="274"/>
      <c r="V50" s="274">
        <v>0</v>
      </c>
      <c r="W50" s="262"/>
      <c r="X50" s="262">
        <v>0</v>
      </c>
      <c r="Y50" s="262"/>
      <c r="Z50" s="274">
        <v>0</v>
      </c>
      <c r="AA50" s="262"/>
      <c r="AB50" s="262">
        <v>0</v>
      </c>
      <c r="AC50" s="262">
        <v>0</v>
      </c>
    </row>
    <row r="51" spans="1:29" s="58" customFormat="1" ht="31.5" x14ac:dyDescent="0.25">
      <c r="A51" s="263" t="s">
        <v>148</v>
      </c>
      <c r="B51" s="264" t="s">
        <v>147</v>
      </c>
      <c r="C51" s="262">
        <v>0</v>
      </c>
      <c r="D51" s="262">
        <v>0</v>
      </c>
      <c r="E51" s="262"/>
      <c r="F51" s="262"/>
      <c r="G51" s="262">
        <v>0</v>
      </c>
      <c r="H51" s="262">
        <v>0</v>
      </c>
      <c r="I51" s="262"/>
      <c r="J51" s="274">
        <v>0</v>
      </c>
      <c r="K51" s="262"/>
      <c r="L51" s="262">
        <v>0</v>
      </c>
      <c r="M51" s="262"/>
      <c r="N51" s="274">
        <v>0</v>
      </c>
      <c r="O51" s="262"/>
      <c r="P51" s="262">
        <v>0</v>
      </c>
      <c r="Q51" s="262"/>
      <c r="R51" s="274">
        <v>0</v>
      </c>
      <c r="S51" s="262"/>
      <c r="T51" s="262">
        <v>0</v>
      </c>
      <c r="U51" s="274"/>
      <c r="V51" s="274">
        <v>0</v>
      </c>
      <c r="W51" s="262"/>
      <c r="X51" s="262">
        <v>0</v>
      </c>
      <c r="Y51" s="262"/>
      <c r="Z51" s="274">
        <v>0</v>
      </c>
      <c r="AA51" s="262"/>
      <c r="AB51" s="262">
        <v>0</v>
      </c>
      <c r="AC51" s="262">
        <v>0</v>
      </c>
    </row>
    <row r="52" spans="1:29" s="58" customFormat="1" ht="31.5" x14ac:dyDescent="0.25">
      <c r="A52" s="263" t="s">
        <v>146</v>
      </c>
      <c r="B52" s="264" t="s">
        <v>145</v>
      </c>
      <c r="C52" s="262">
        <v>48.01</v>
      </c>
      <c r="D52" s="262">
        <v>48.01</v>
      </c>
      <c r="E52" s="262"/>
      <c r="F52" s="262"/>
      <c r="G52" s="262">
        <v>0</v>
      </c>
      <c r="H52" s="262">
        <v>0</v>
      </c>
      <c r="I52" s="262"/>
      <c r="J52" s="274">
        <v>0</v>
      </c>
      <c r="K52" s="262"/>
      <c r="L52" s="262">
        <v>0</v>
      </c>
      <c r="M52" s="262"/>
      <c r="N52" s="274">
        <v>0</v>
      </c>
      <c r="O52" s="262"/>
      <c r="P52" s="262">
        <v>0</v>
      </c>
      <c r="Q52" s="262"/>
      <c r="R52" s="274">
        <v>0</v>
      </c>
      <c r="S52" s="262"/>
      <c r="T52" s="262">
        <v>0</v>
      </c>
      <c r="U52" s="274"/>
      <c r="V52" s="274">
        <v>0</v>
      </c>
      <c r="W52" s="262"/>
      <c r="X52" s="262">
        <v>0</v>
      </c>
      <c r="Y52" s="262"/>
      <c r="Z52" s="274">
        <v>0</v>
      </c>
      <c r="AA52" s="262"/>
      <c r="AB52" s="262">
        <v>0</v>
      </c>
      <c r="AC52" s="262">
        <v>0</v>
      </c>
    </row>
    <row r="53" spans="1:29" s="58" customFormat="1" x14ac:dyDescent="0.25">
      <c r="A53" s="263" t="s">
        <v>144</v>
      </c>
      <c r="B53" s="264" t="s">
        <v>143</v>
      </c>
      <c r="C53" s="262">
        <v>0</v>
      </c>
      <c r="D53" s="262">
        <v>0</v>
      </c>
      <c r="E53" s="262"/>
      <c r="F53" s="262"/>
      <c r="G53" s="262">
        <v>0</v>
      </c>
      <c r="H53" s="262">
        <v>0</v>
      </c>
      <c r="I53" s="262"/>
      <c r="J53" s="274">
        <v>0</v>
      </c>
      <c r="K53" s="262"/>
      <c r="L53" s="262">
        <v>0</v>
      </c>
      <c r="M53" s="262"/>
      <c r="N53" s="274">
        <v>0</v>
      </c>
      <c r="O53" s="262"/>
      <c r="P53" s="262">
        <v>0</v>
      </c>
      <c r="Q53" s="262"/>
      <c r="R53" s="274">
        <v>0</v>
      </c>
      <c r="S53" s="262"/>
      <c r="T53" s="262">
        <v>0</v>
      </c>
      <c r="U53" s="274"/>
      <c r="V53" s="274">
        <v>0</v>
      </c>
      <c r="W53" s="262"/>
      <c r="X53" s="262">
        <v>0</v>
      </c>
      <c r="Y53" s="262"/>
      <c r="Z53" s="274">
        <v>0</v>
      </c>
      <c r="AA53" s="262"/>
      <c r="AB53" s="262">
        <v>0</v>
      </c>
      <c r="AC53" s="262">
        <v>0</v>
      </c>
    </row>
    <row r="54" spans="1:29" s="58" customFormat="1" x14ac:dyDescent="0.25">
      <c r="A54" s="263" t="s">
        <v>142</v>
      </c>
      <c r="B54" s="264" t="s">
        <v>639</v>
      </c>
      <c r="C54" s="262">
        <v>0</v>
      </c>
      <c r="D54" s="262">
        <v>0</v>
      </c>
      <c r="E54" s="262"/>
      <c r="F54" s="262"/>
      <c r="G54" s="262">
        <v>0</v>
      </c>
      <c r="H54" s="262">
        <v>0</v>
      </c>
      <c r="I54" s="262"/>
      <c r="J54" s="274">
        <v>0</v>
      </c>
      <c r="K54" s="262"/>
      <c r="L54" s="262">
        <v>0</v>
      </c>
      <c r="M54" s="262"/>
      <c r="N54" s="274">
        <v>0</v>
      </c>
      <c r="O54" s="262"/>
      <c r="P54" s="262">
        <v>0</v>
      </c>
      <c r="Q54" s="262"/>
      <c r="R54" s="274">
        <v>0</v>
      </c>
      <c r="S54" s="262"/>
      <c r="T54" s="262">
        <v>0</v>
      </c>
      <c r="U54" s="274"/>
      <c r="V54" s="274">
        <v>0</v>
      </c>
      <c r="W54" s="262"/>
      <c r="X54" s="262">
        <v>0</v>
      </c>
      <c r="Y54" s="262"/>
      <c r="Z54" s="274">
        <v>0</v>
      </c>
      <c r="AA54" s="262"/>
      <c r="AB54" s="262">
        <v>0</v>
      </c>
      <c r="AC54" s="262">
        <v>0</v>
      </c>
    </row>
    <row r="55" spans="1:29" s="58" customFormat="1" x14ac:dyDescent="0.25">
      <c r="A55" s="263" t="s">
        <v>650</v>
      </c>
      <c r="B55" s="264" t="s">
        <v>640</v>
      </c>
      <c r="C55" s="262">
        <v>0</v>
      </c>
      <c r="D55" s="262">
        <v>0</v>
      </c>
      <c r="E55" s="262"/>
      <c r="F55" s="262"/>
      <c r="G55" s="262">
        <v>0</v>
      </c>
      <c r="H55" s="262">
        <v>0</v>
      </c>
      <c r="I55" s="262"/>
      <c r="J55" s="274">
        <v>0</v>
      </c>
      <c r="K55" s="262"/>
      <c r="L55" s="262">
        <v>0</v>
      </c>
      <c r="M55" s="262"/>
      <c r="N55" s="274">
        <v>0</v>
      </c>
      <c r="O55" s="262"/>
      <c r="P55" s="262">
        <v>0</v>
      </c>
      <c r="Q55" s="262"/>
      <c r="R55" s="274">
        <v>0</v>
      </c>
      <c r="S55" s="262"/>
      <c r="T55" s="262">
        <v>0</v>
      </c>
      <c r="U55" s="274"/>
      <c r="V55" s="274">
        <v>0</v>
      </c>
      <c r="W55" s="262"/>
      <c r="X55" s="262">
        <v>0</v>
      </c>
      <c r="Y55" s="262"/>
      <c r="Z55" s="274">
        <v>0</v>
      </c>
      <c r="AA55" s="262"/>
      <c r="AB55" s="262">
        <v>0</v>
      </c>
      <c r="AC55" s="262">
        <v>0</v>
      </c>
    </row>
    <row r="56" spans="1:29" s="58" customFormat="1" x14ac:dyDescent="0.25">
      <c r="A56" s="263" t="s">
        <v>651</v>
      </c>
      <c r="B56" s="264" t="s">
        <v>641</v>
      </c>
      <c r="C56" s="262">
        <v>0</v>
      </c>
      <c r="D56" s="262">
        <v>0</v>
      </c>
      <c r="E56" s="262"/>
      <c r="F56" s="262"/>
      <c r="G56" s="262">
        <v>0</v>
      </c>
      <c r="H56" s="262">
        <v>0</v>
      </c>
      <c r="I56" s="262"/>
      <c r="J56" s="274">
        <v>0</v>
      </c>
      <c r="K56" s="262"/>
      <c r="L56" s="262">
        <v>0</v>
      </c>
      <c r="M56" s="262"/>
      <c r="N56" s="274">
        <v>0</v>
      </c>
      <c r="O56" s="262"/>
      <c r="P56" s="262">
        <v>0</v>
      </c>
      <c r="Q56" s="262"/>
      <c r="R56" s="274">
        <v>0</v>
      </c>
      <c r="S56" s="262"/>
      <c r="T56" s="262">
        <v>0</v>
      </c>
      <c r="U56" s="274"/>
      <c r="V56" s="274">
        <v>0</v>
      </c>
      <c r="W56" s="262"/>
      <c r="X56" s="262">
        <v>0</v>
      </c>
      <c r="Y56" s="262"/>
      <c r="Z56" s="274">
        <v>0</v>
      </c>
      <c r="AA56" s="262"/>
      <c r="AB56" s="262">
        <v>0</v>
      </c>
      <c r="AC56" s="262">
        <v>0</v>
      </c>
    </row>
    <row r="57" spans="1:29" s="58" customFormat="1" x14ac:dyDescent="0.25">
      <c r="A57" s="263" t="s">
        <v>652</v>
      </c>
      <c r="B57" s="264" t="s">
        <v>643</v>
      </c>
      <c r="C57" s="262">
        <v>0</v>
      </c>
      <c r="D57" s="262">
        <v>0</v>
      </c>
      <c r="E57" s="262"/>
      <c r="F57" s="262"/>
      <c r="G57" s="262">
        <v>0</v>
      </c>
      <c r="H57" s="262">
        <v>0</v>
      </c>
      <c r="I57" s="262"/>
      <c r="J57" s="274">
        <v>0</v>
      </c>
      <c r="K57" s="262"/>
      <c r="L57" s="262">
        <v>0</v>
      </c>
      <c r="M57" s="262"/>
      <c r="N57" s="274">
        <v>0</v>
      </c>
      <c r="O57" s="262"/>
      <c r="P57" s="262">
        <v>0</v>
      </c>
      <c r="Q57" s="262"/>
      <c r="R57" s="274">
        <v>0</v>
      </c>
      <c r="S57" s="262"/>
      <c r="T57" s="262">
        <v>0</v>
      </c>
      <c r="U57" s="274"/>
      <c r="V57" s="274">
        <v>0</v>
      </c>
      <c r="W57" s="262"/>
      <c r="X57" s="262">
        <v>0</v>
      </c>
      <c r="Y57" s="262"/>
      <c r="Z57" s="274">
        <v>0</v>
      </c>
      <c r="AA57" s="262"/>
      <c r="AB57" s="262">
        <v>0</v>
      </c>
      <c r="AC57" s="262">
        <v>0</v>
      </c>
    </row>
    <row r="58" spans="1:29" s="58" customFormat="1" x14ac:dyDescent="0.25">
      <c r="A58" s="263" t="s">
        <v>653</v>
      </c>
      <c r="B58" s="264" t="s">
        <v>645</v>
      </c>
      <c r="C58" s="262">
        <v>0</v>
      </c>
      <c r="D58" s="262">
        <v>0</v>
      </c>
      <c r="E58" s="262"/>
      <c r="F58" s="262"/>
      <c r="G58" s="262">
        <v>0</v>
      </c>
      <c r="H58" s="262">
        <v>0</v>
      </c>
      <c r="I58" s="262"/>
      <c r="J58" s="274">
        <v>0</v>
      </c>
      <c r="K58" s="262"/>
      <c r="L58" s="262">
        <v>0</v>
      </c>
      <c r="M58" s="262"/>
      <c r="N58" s="274">
        <v>0</v>
      </c>
      <c r="O58" s="262"/>
      <c r="P58" s="262">
        <v>0</v>
      </c>
      <c r="Q58" s="262"/>
      <c r="R58" s="274">
        <v>0</v>
      </c>
      <c r="S58" s="262"/>
      <c r="T58" s="262">
        <v>0</v>
      </c>
      <c r="U58" s="274"/>
      <c r="V58" s="274">
        <v>0</v>
      </c>
      <c r="W58" s="262"/>
      <c r="X58" s="262">
        <v>0</v>
      </c>
      <c r="Y58" s="262"/>
      <c r="Z58" s="274">
        <v>0</v>
      </c>
      <c r="AA58" s="262"/>
      <c r="AB58" s="262">
        <v>0</v>
      </c>
      <c r="AC58" s="262">
        <v>0</v>
      </c>
    </row>
    <row r="59" spans="1:29" s="58" customFormat="1" x14ac:dyDescent="0.25">
      <c r="A59" s="263" t="s">
        <v>654</v>
      </c>
      <c r="B59" s="264" t="s">
        <v>647</v>
      </c>
      <c r="C59" s="262">
        <v>0</v>
      </c>
      <c r="D59" s="262">
        <v>0</v>
      </c>
      <c r="E59" s="262"/>
      <c r="F59" s="262"/>
      <c r="G59" s="262">
        <v>0</v>
      </c>
      <c r="H59" s="262">
        <v>0</v>
      </c>
      <c r="I59" s="262"/>
      <c r="J59" s="274">
        <v>0</v>
      </c>
      <c r="K59" s="262"/>
      <c r="L59" s="262">
        <v>0</v>
      </c>
      <c r="M59" s="262"/>
      <c r="N59" s="274">
        <v>0</v>
      </c>
      <c r="O59" s="262"/>
      <c r="P59" s="262">
        <v>0</v>
      </c>
      <c r="Q59" s="262"/>
      <c r="R59" s="274">
        <v>0</v>
      </c>
      <c r="S59" s="262"/>
      <c r="T59" s="262">
        <v>0</v>
      </c>
      <c r="U59" s="274"/>
      <c r="V59" s="274">
        <v>0</v>
      </c>
      <c r="W59" s="262"/>
      <c r="X59" s="262">
        <v>0</v>
      </c>
      <c r="Y59" s="262"/>
      <c r="Z59" s="274">
        <v>0</v>
      </c>
      <c r="AA59" s="262"/>
      <c r="AB59" s="262">
        <v>0</v>
      </c>
      <c r="AC59" s="262">
        <v>0</v>
      </c>
    </row>
    <row r="60" spans="1:29" s="58" customFormat="1" x14ac:dyDescent="0.25">
      <c r="A60" s="263" t="s">
        <v>655</v>
      </c>
      <c r="B60" s="264" t="s">
        <v>649</v>
      </c>
      <c r="C60" s="262">
        <v>0</v>
      </c>
      <c r="D60" s="262">
        <v>0</v>
      </c>
      <c r="E60" s="262"/>
      <c r="F60" s="262"/>
      <c r="G60" s="262">
        <v>0</v>
      </c>
      <c r="H60" s="262">
        <v>0</v>
      </c>
      <c r="I60" s="262"/>
      <c r="J60" s="274">
        <v>0</v>
      </c>
      <c r="K60" s="262"/>
      <c r="L60" s="262">
        <v>0</v>
      </c>
      <c r="M60" s="262"/>
      <c r="N60" s="274">
        <v>0</v>
      </c>
      <c r="O60" s="262"/>
      <c r="P60" s="262">
        <v>0</v>
      </c>
      <c r="Q60" s="262"/>
      <c r="R60" s="274">
        <v>0</v>
      </c>
      <c r="S60" s="262"/>
      <c r="T60" s="262">
        <v>0</v>
      </c>
      <c r="U60" s="274"/>
      <c r="V60" s="274">
        <v>0</v>
      </c>
      <c r="W60" s="262"/>
      <c r="X60" s="262">
        <v>0</v>
      </c>
      <c r="Y60" s="262"/>
      <c r="Z60" s="274">
        <v>0</v>
      </c>
      <c r="AA60" s="262"/>
      <c r="AB60" s="262">
        <v>0</v>
      </c>
      <c r="AC60" s="262">
        <v>0</v>
      </c>
    </row>
    <row r="61" spans="1:29" s="58" customFormat="1" ht="35.25" customHeight="1" x14ac:dyDescent="0.25">
      <c r="A61" s="260" t="s">
        <v>60</v>
      </c>
      <c r="B61" s="261" t="s">
        <v>141</v>
      </c>
      <c r="C61" s="262"/>
      <c r="D61" s="262"/>
      <c r="E61" s="262"/>
      <c r="F61" s="262"/>
      <c r="G61" s="262"/>
      <c r="H61" s="262"/>
      <c r="I61" s="262"/>
      <c r="J61" s="274"/>
      <c r="K61" s="262"/>
      <c r="L61" s="262"/>
      <c r="M61" s="262"/>
      <c r="N61" s="274"/>
      <c r="O61" s="262"/>
      <c r="P61" s="262"/>
      <c r="Q61" s="262"/>
      <c r="R61" s="274"/>
      <c r="S61" s="262"/>
      <c r="T61" s="262"/>
      <c r="U61" s="274"/>
      <c r="V61" s="274"/>
      <c r="W61" s="262"/>
      <c r="X61" s="262"/>
      <c r="Y61" s="262"/>
      <c r="Z61" s="274"/>
      <c r="AA61" s="262"/>
      <c r="AB61" s="262"/>
      <c r="AC61" s="262"/>
    </row>
    <row r="62" spans="1:29" s="58" customFormat="1" x14ac:dyDescent="0.25">
      <c r="A62" s="263" t="s">
        <v>140</v>
      </c>
      <c r="B62" s="264" t="s">
        <v>139</v>
      </c>
      <c r="C62" s="262">
        <v>684.18508684999995</v>
      </c>
      <c r="D62" s="262">
        <v>684.18508684999995</v>
      </c>
      <c r="E62" s="262"/>
      <c r="F62" s="262"/>
      <c r="G62" s="262">
        <v>0</v>
      </c>
      <c r="H62" s="262">
        <v>0</v>
      </c>
      <c r="I62" s="262"/>
      <c r="J62" s="274">
        <v>0</v>
      </c>
      <c r="K62" s="262"/>
      <c r="L62" s="262">
        <v>0</v>
      </c>
      <c r="M62" s="262"/>
      <c r="N62" s="274">
        <v>0</v>
      </c>
      <c r="O62" s="262"/>
      <c r="P62" s="262">
        <v>0</v>
      </c>
      <c r="Q62" s="262"/>
      <c r="R62" s="274">
        <v>0</v>
      </c>
      <c r="S62" s="262"/>
      <c r="T62" s="262">
        <v>0</v>
      </c>
      <c r="U62" s="274"/>
      <c r="V62" s="274">
        <v>0</v>
      </c>
      <c r="W62" s="262"/>
      <c r="X62" s="262">
        <v>0</v>
      </c>
      <c r="Y62" s="262"/>
      <c r="Z62" s="274">
        <v>0</v>
      </c>
      <c r="AA62" s="262"/>
      <c r="AB62" s="262">
        <v>0</v>
      </c>
      <c r="AC62" s="262">
        <v>0</v>
      </c>
    </row>
    <row r="63" spans="1:29" s="58" customFormat="1" x14ac:dyDescent="0.25">
      <c r="A63" s="263" t="s">
        <v>138</v>
      </c>
      <c r="B63" s="266" t="s">
        <v>132</v>
      </c>
      <c r="C63" s="262"/>
      <c r="D63" s="262"/>
      <c r="E63" s="262"/>
      <c r="F63" s="262"/>
      <c r="G63" s="262">
        <v>0</v>
      </c>
      <c r="H63" s="262">
        <v>0</v>
      </c>
      <c r="I63" s="262"/>
      <c r="J63" s="274">
        <v>0</v>
      </c>
      <c r="K63" s="262"/>
      <c r="L63" s="262">
        <v>0</v>
      </c>
      <c r="M63" s="262"/>
      <c r="N63" s="274">
        <v>0</v>
      </c>
      <c r="O63" s="262"/>
      <c r="P63" s="262">
        <v>0</v>
      </c>
      <c r="Q63" s="262"/>
      <c r="R63" s="274">
        <v>0</v>
      </c>
      <c r="S63" s="262"/>
      <c r="T63" s="262">
        <v>0</v>
      </c>
      <c r="U63" s="274"/>
      <c r="V63" s="274">
        <v>0</v>
      </c>
      <c r="W63" s="262"/>
      <c r="X63" s="262">
        <v>0</v>
      </c>
      <c r="Y63" s="262"/>
      <c r="Z63" s="274">
        <v>0</v>
      </c>
      <c r="AA63" s="262"/>
      <c r="AB63" s="262">
        <v>0</v>
      </c>
      <c r="AC63" s="262">
        <v>0</v>
      </c>
    </row>
    <row r="64" spans="1:29" s="58" customFormat="1" x14ac:dyDescent="0.25">
      <c r="A64" s="263" t="s">
        <v>137</v>
      </c>
      <c r="B64" s="264" t="s">
        <v>131</v>
      </c>
      <c r="C64" s="262"/>
      <c r="D64" s="262"/>
      <c r="E64" s="262"/>
      <c r="F64" s="262"/>
      <c r="G64" s="262">
        <v>0</v>
      </c>
      <c r="H64" s="262">
        <v>0</v>
      </c>
      <c r="I64" s="262"/>
      <c r="J64" s="274">
        <v>0</v>
      </c>
      <c r="K64" s="262"/>
      <c r="L64" s="262">
        <v>0</v>
      </c>
      <c r="M64" s="262"/>
      <c r="N64" s="274">
        <v>0</v>
      </c>
      <c r="O64" s="262"/>
      <c r="P64" s="262">
        <v>0</v>
      </c>
      <c r="Q64" s="262"/>
      <c r="R64" s="274">
        <v>0</v>
      </c>
      <c r="S64" s="262"/>
      <c r="T64" s="262">
        <v>0</v>
      </c>
      <c r="U64" s="274"/>
      <c r="V64" s="274">
        <v>0</v>
      </c>
      <c r="W64" s="262"/>
      <c r="X64" s="262">
        <v>0</v>
      </c>
      <c r="Y64" s="262"/>
      <c r="Z64" s="274">
        <v>0</v>
      </c>
      <c r="AA64" s="262"/>
      <c r="AB64" s="262">
        <v>0</v>
      </c>
      <c r="AC64" s="262">
        <v>0</v>
      </c>
    </row>
    <row r="65" spans="1:29" s="58" customFormat="1" x14ac:dyDescent="0.25">
      <c r="A65" s="263" t="s">
        <v>136</v>
      </c>
      <c r="B65" s="266" t="s">
        <v>130</v>
      </c>
      <c r="C65" s="262"/>
      <c r="D65" s="262"/>
      <c r="E65" s="262"/>
      <c r="F65" s="262"/>
      <c r="G65" s="262">
        <v>0</v>
      </c>
      <c r="H65" s="262">
        <v>0</v>
      </c>
      <c r="I65" s="262"/>
      <c r="J65" s="274">
        <v>0</v>
      </c>
      <c r="K65" s="262"/>
      <c r="L65" s="262">
        <v>0</v>
      </c>
      <c r="M65" s="262"/>
      <c r="N65" s="274">
        <v>0</v>
      </c>
      <c r="O65" s="262"/>
      <c r="P65" s="262">
        <v>0</v>
      </c>
      <c r="Q65" s="262"/>
      <c r="R65" s="274">
        <v>0</v>
      </c>
      <c r="S65" s="262"/>
      <c r="T65" s="262">
        <v>0</v>
      </c>
      <c r="U65" s="274"/>
      <c r="V65" s="274">
        <v>0</v>
      </c>
      <c r="W65" s="262"/>
      <c r="X65" s="262">
        <v>0</v>
      </c>
      <c r="Y65" s="262"/>
      <c r="Z65" s="274">
        <v>0</v>
      </c>
      <c r="AA65" s="262"/>
      <c r="AB65" s="262">
        <v>0</v>
      </c>
      <c r="AC65" s="262">
        <v>0</v>
      </c>
    </row>
    <row r="66" spans="1:29" s="58" customFormat="1" x14ac:dyDescent="0.25">
      <c r="A66" s="263" t="s">
        <v>135</v>
      </c>
      <c r="B66" s="266" t="s">
        <v>129</v>
      </c>
      <c r="C66" s="262"/>
      <c r="D66" s="262"/>
      <c r="E66" s="262"/>
      <c r="F66" s="262"/>
      <c r="G66" s="262">
        <v>0</v>
      </c>
      <c r="H66" s="262">
        <v>0</v>
      </c>
      <c r="I66" s="262"/>
      <c r="J66" s="274">
        <v>0</v>
      </c>
      <c r="K66" s="262"/>
      <c r="L66" s="262">
        <v>0</v>
      </c>
      <c r="M66" s="262"/>
      <c r="N66" s="274">
        <v>0</v>
      </c>
      <c r="O66" s="262"/>
      <c r="P66" s="262">
        <v>0</v>
      </c>
      <c r="Q66" s="262"/>
      <c r="R66" s="274">
        <v>0</v>
      </c>
      <c r="S66" s="262"/>
      <c r="T66" s="262">
        <v>0</v>
      </c>
      <c r="U66" s="274"/>
      <c r="V66" s="274">
        <v>0</v>
      </c>
      <c r="W66" s="262"/>
      <c r="X66" s="262">
        <v>0</v>
      </c>
      <c r="Y66" s="262"/>
      <c r="Z66" s="274">
        <v>0</v>
      </c>
      <c r="AA66" s="262"/>
      <c r="AB66" s="262">
        <v>0</v>
      </c>
      <c r="AC66" s="262">
        <v>0</v>
      </c>
    </row>
    <row r="67" spans="1:29" s="58" customFormat="1" x14ac:dyDescent="0.25">
      <c r="A67" s="263" t="s">
        <v>134</v>
      </c>
      <c r="B67" s="266" t="s">
        <v>639</v>
      </c>
      <c r="C67" s="262"/>
      <c r="D67" s="262"/>
      <c r="E67" s="262"/>
      <c r="F67" s="262"/>
      <c r="G67" s="262">
        <v>0</v>
      </c>
      <c r="H67" s="262">
        <v>0</v>
      </c>
      <c r="I67" s="262"/>
      <c r="J67" s="274">
        <v>0</v>
      </c>
      <c r="K67" s="262"/>
      <c r="L67" s="262">
        <v>0</v>
      </c>
      <c r="M67" s="262"/>
      <c r="N67" s="274">
        <v>0</v>
      </c>
      <c r="O67" s="262"/>
      <c r="P67" s="262">
        <v>0</v>
      </c>
      <c r="Q67" s="262"/>
      <c r="R67" s="274">
        <v>0</v>
      </c>
      <c r="S67" s="262"/>
      <c r="T67" s="262">
        <v>0</v>
      </c>
      <c r="U67" s="274"/>
      <c r="V67" s="274">
        <v>0</v>
      </c>
      <c r="W67" s="262"/>
      <c r="X67" s="262">
        <v>0</v>
      </c>
      <c r="Y67" s="262"/>
      <c r="Z67" s="274">
        <v>0</v>
      </c>
      <c r="AA67" s="262"/>
      <c r="AB67" s="262">
        <v>0</v>
      </c>
      <c r="AC67" s="262">
        <v>0</v>
      </c>
    </row>
    <row r="68" spans="1:29" s="58" customFormat="1" x14ac:dyDescent="0.25">
      <c r="A68" s="263" t="s">
        <v>656</v>
      </c>
      <c r="B68" s="266" t="s">
        <v>640</v>
      </c>
      <c r="C68" s="262"/>
      <c r="D68" s="262"/>
      <c r="E68" s="262"/>
      <c r="F68" s="262"/>
      <c r="G68" s="262">
        <v>0</v>
      </c>
      <c r="H68" s="262">
        <v>0</v>
      </c>
      <c r="I68" s="262"/>
      <c r="J68" s="274">
        <v>0</v>
      </c>
      <c r="K68" s="262"/>
      <c r="L68" s="262">
        <v>0</v>
      </c>
      <c r="M68" s="262"/>
      <c r="N68" s="274">
        <v>0</v>
      </c>
      <c r="O68" s="262"/>
      <c r="P68" s="262">
        <v>0</v>
      </c>
      <c r="Q68" s="262"/>
      <c r="R68" s="274">
        <v>0</v>
      </c>
      <c r="S68" s="262"/>
      <c r="T68" s="262">
        <v>0</v>
      </c>
      <c r="U68" s="274"/>
      <c r="V68" s="274">
        <v>0</v>
      </c>
      <c r="W68" s="262"/>
      <c r="X68" s="262">
        <v>0</v>
      </c>
      <c r="Y68" s="262"/>
      <c r="Z68" s="274">
        <v>0</v>
      </c>
      <c r="AA68" s="262"/>
      <c r="AB68" s="262">
        <v>0</v>
      </c>
      <c r="AC68" s="262">
        <v>0</v>
      </c>
    </row>
    <row r="69" spans="1:29" s="58" customFormat="1" x14ac:dyDescent="0.25">
      <c r="A69" s="263" t="s">
        <v>657</v>
      </c>
      <c r="B69" s="266" t="s">
        <v>641</v>
      </c>
      <c r="C69" s="262"/>
      <c r="D69" s="262"/>
      <c r="E69" s="262"/>
      <c r="F69" s="262"/>
      <c r="G69" s="262">
        <v>0</v>
      </c>
      <c r="H69" s="262">
        <v>0</v>
      </c>
      <c r="I69" s="262"/>
      <c r="J69" s="274">
        <v>0</v>
      </c>
      <c r="K69" s="262"/>
      <c r="L69" s="262">
        <v>0</v>
      </c>
      <c r="M69" s="262"/>
      <c r="N69" s="274">
        <v>0</v>
      </c>
      <c r="O69" s="262"/>
      <c r="P69" s="262">
        <v>0</v>
      </c>
      <c r="Q69" s="262"/>
      <c r="R69" s="274">
        <v>0</v>
      </c>
      <c r="S69" s="262"/>
      <c r="T69" s="262">
        <v>0</v>
      </c>
      <c r="U69" s="274"/>
      <c r="V69" s="274">
        <v>0</v>
      </c>
      <c r="W69" s="262"/>
      <c r="X69" s="262">
        <v>0</v>
      </c>
      <c r="Y69" s="262"/>
      <c r="Z69" s="274">
        <v>0</v>
      </c>
      <c r="AA69" s="262"/>
      <c r="AB69" s="262">
        <v>0</v>
      </c>
      <c r="AC69" s="262">
        <v>0</v>
      </c>
    </row>
    <row r="70" spans="1:29" s="58" customFormat="1" x14ac:dyDescent="0.25">
      <c r="A70" s="263" t="s">
        <v>658</v>
      </c>
      <c r="B70" s="266" t="s">
        <v>643</v>
      </c>
      <c r="C70" s="262"/>
      <c r="D70" s="262"/>
      <c r="E70" s="262"/>
      <c r="F70" s="262"/>
      <c r="G70" s="262">
        <v>0</v>
      </c>
      <c r="H70" s="262">
        <v>0</v>
      </c>
      <c r="I70" s="262"/>
      <c r="J70" s="274">
        <v>0</v>
      </c>
      <c r="K70" s="262"/>
      <c r="L70" s="262">
        <v>0</v>
      </c>
      <c r="M70" s="262"/>
      <c r="N70" s="274">
        <v>0</v>
      </c>
      <c r="O70" s="262"/>
      <c r="P70" s="262">
        <v>0</v>
      </c>
      <c r="Q70" s="262"/>
      <c r="R70" s="274">
        <v>0</v>
      </c>
      <c r="S70" s="262"/>
      <c r="T70" s="262">
        <v>0</v>
      </c>
      <c r="U70" s="274"/>
      <c r="V70" s="274">
        <v>0</v>
      </c>
      <c r="W70" s="262"/>
      <c r="X70" s="262">
        <v>0</v>
      </c>
      <c r="Y70" s="262"/>
      <c r="Z70" s="274">
        <v>0</v>
      </c>
      <c r="AA70" s="262"/>
      <c r="AB70" s="262">
        <v>0</v>
      </c>
      <c r="AC70" s="262">
        <v>0</v>
      </c>
    </row>
    <row r="71" spans="1:29" s="58" customFormat="1" x14ac:dyDescent="0.25">
      <c r="A71" s="263" t="s">
        <v>659</v>
      </c>
      <c r="B71" s="266" t="s">
        <v>645</v>
      </c>
      <c r="C71" s="262"/>
      <c r="D71" s="262"/>
      <c r="E71" s="262"/>
      <c r="F71" s="262"/>
      <c r="G71" s="262">
        <v>0</v>
      </c>
      <c r="H71" s="262">
        <v>0</v>
      </c>
      <c r="I71" s="262"/>
      <c r="J71" s="274">
        <v>0</v>
      </c>
      <c r="K71" s="262"/>
      <c r="L71" s="262">
        <v>0</v>
      </c>
      <c r="M71" s="262"/>
      <c r="N71" s="274">
        <v>0</v>
      </c>
      <c r="O71" s="262"/>
      <c r="P71" s="262">
        <v>0</v>
      </c>
      <c r="Q71" s="262"/>
      <c r="R71" s="274">
        <v>0</v>
      </c>
      <c r="S71" s="262"/>
      <c r="T71" s="262">
        <v>0</v>
      </c>
      <c r="U71" s="274"/>
      <c r="V71" s="274">
        <v>0</v>
      </c>
      <c r="W71" s="262"/>
      <c r="X71" s="262">
        <v>0</v>
      </c>
      <c r="Y71" s="262"/>
      <c r="Z71" s="274">
        <v>0</v>
      </c>
      <c r="AA71" s="262"/>
      <c r="AB71" s="262">
        <v>0</v>
      </c>
      <c r="AC71" s="262">
        <v>0</v>
      </c>
    </row>
    <row r="72" spans="1:29" s="58" customFormat="1" x14ac:dyDescent="0.25">
      <c r="A72" s="263" t="s">
        <v>660</v>
      </c>
      <c r="B72" s="266" t="s">
        <v>647</v>
      </c>
      <c r="C72" s="262"/>
      <c r="D72" s="262"/>
      <c r="E72" s="262"/>
      <c r="F72" s="262"/>
      <c r="G72" s="262">
        <v>0</v>
      </c>
      <c r="H72" s="262">
        <v>0</v>
      </c>
      <c r="I72" s="262"/>
      <c r="J72" s="274">
        <v>0</v>
      </c>
      <c r="K72" s="262"/>
      <c r="L72" s="262">
        <v>0</v>
      </c>
      <c r="M72" s="262"/>
      <c r="N72" s="274">
        <v>0</v>
      </c>
      <c r="O72" s="262"/>
      <c r="P72" s="262">
        <v>0</v>
      </c>
      <c r="Q72" s="262"/>
      <c r="R72" s="274">
        <v>0</v>
      </c>
      <c r="S72" s="262"/>
      <c r="T72" s="262">
        <v>0</v>
      </c>
      <c r="U72" s="274"/>
      <c r="V72" s="274">
        <v>0</v>
      </c>
      <c r="W72" s="262"/>
      <c r="X72" s="262">
        <v>0</v>
      </c>
      <c r="Y72" s="262"/>
      <c r="Z72" s="274">
        <v>0</v>
      </c>
      <c r="AA72" s="262"/>
      <c r="AB72" s="262">
        <v>0</v>
      </c>
      <c r="AC72" s="262">
        <v>0</v>
      </c>
    </row>
    <row r="73" spans="1:29" s="58" customFormat="1" x14ac:dyDescent="0.25">
      <c r="A73" s="263" t="s">
        <v>661</v>
      </c>
      <c r="B73" s="266" t="s">
        <v>649</v>
      </c>
      <c r="C73" s="262"/>
      <c r="D73" s="262"/>
      <c r="E73" s="262"/>
      <c r="F73" s="262"/>
      <c r="G73" s="262">
        <v>0</v>
      </c>
      <c r="H73" s="262">
        <v>0</v>
      </c>
      <c r="I73" s="262"/>
      <c r="J73" s="274">
        <v>0</v>
      </c>
      <c r="K73" s="262"/>
      <c r="L73" s="262">
        <v>0</v>
      </c>
      <c r="M73" s="262"/>
      <c r="N73" s="274">
        <v>0</v>
      </c>
      <c r="O73" s="262"/>
      <c r="P73" s="262">
        <v>0</v>
      </c>
      <c r="Q73" s="262"/>
      <c r="R73" s="274">
        <v>0</v>
      </c>
      <c r="S73" s="262"/>
      <c r="T73" s="262">
        <v>0</v>
      </c>
      <c r="U73" s="274"/>
      <c r="V73" s="274">
        <v>0</v>
      </c>
      <c r="W73" s="262"/>
      <c r="X73" s="262">
        <v>0</v>
      </c>
      <c r="Y73" s="262"/>
      <c r="Z73" s="274">
        <v>0</v>
      </c>
      <c r="AA73" s="262"/>
      <c r="AB73" s="262">
        <v>0</v>
      </c>
      <c r="AC73" s="262">
        <v>0</v>
      </c>
    </row>
    <row r="74" spans="1:29" s="58" customFormat="1" ht="36.75" customHeight="1" x14ac:dyDescent="0.25">
      <c r="A74" s="260" t="s">
        <v>59</v>
      </c>
      <c r="B74" s="267" t="s">
        <v>228</v>
      </c>
      <c r="C74" s="262"/>
      <c r="D74" s="262"/>
      <c r="E74" s="262"/>
      <c r="F74" s="262"/>
      <c r="G74" s="262">
        <v>0</v>
      </c>
      <c r="H74" s="262">
        <v>0</v>
      </c>
      <c r="I74" s="262"/>
      <c r="J74" s="274">
        <v>0</v>
      </c>
      <c r="K74" s="262"/>
      <c r="L74" s="262">
        <v>0</v>
      </c>
      <c r="M74" s="262"/>
      <c r="N74" s="274">
        <v>0</v>
      </c>
      <c r="O74" s="262"/>
      <c r="P74" s="262">
        <v>0</v>
      </c>
      <c r="Q74" s="262"/>
      <c r="R74" s="274">
        <v>0</v>
      </c>
      <c r="S74" s="262"/>
      <c r="T74" s="262">
        <v>0</v>
      </c>
      <c r="U74" s="274"/>
      <c r="V74" s="274">
        <v>0</v>
      </c>
      <c r="W74" s="262"/>
      <c r="X74" s="262">
        <v>0</v>
      </c>
      <c r="Y74" s="262"/>
      <c r="Z74" s="274">
        <v>0</v>
      </c>
      <c r="AA74" s="262"/>
      <c r="AB74" s="262">
        <v>0</v>
      </c>
      <c r="AC74" s="262">
        <v>0</v>
      </c>
    </row>
    <row r="75" spans="1:29" s="58" customFormat="1" x14ac:dyDescent="0.25">
      <c r="A75" s="260" t="s">
        <v>57</v>
      </c>
      <c r="B75" s="261" t="s">
        <v>133</v>
      </c>
      <c r="C75" s="262"/>
      <c r="D75" s="262"/>
      <c r="E75" s="262"/>
      <c r="F75" s="262"/>
      <c r="G75" s="262"/>
      <c r="H75" s="262"/>
      <c r="I75" s="262"/>
      <c r="J75" s="274"/>
      <c r="K75" s="262"/>
      <c r="L75" s="262"/>
      <c r="M75" s="262"/>
      <c r="N75" s="274"/>
      <c r="O75" s="262"/>
      <c r="P75" s="262"/>
      <c r="Q75" s="262"/>
      <c r="R75" s="274"/>
      <c r="S75" s="262"/>
      <c r="T75" s="262"/>
      <c r="U75" s="274"/>
      <c r="V75" s="274"/>
      <c r="W75" s="262"/>
      <c r="X75" s="262"/>
      <c r="Y75" s="262"/>
      <c r="Z75" s="274"/>
      <c r="AA75" s="262"/>
      <c r="AB75" s="262"/>
      <c r="AC75" s="262"/>
    </row>
    <row r="76" spans="1:29" s="58" customFormat="1" ht="45" customHeight="1" x14ac:dyDescent="0.25">
      <c r="A76" s="263" t="s">
        <v>223</v>
      </c>
      <c r="B76" s="264" t="s">
        <v>638</v>
      </c>
      <c r="C76" s="80"/>
      <c r="D76" s="268"/>
      <c r="E76" s="269"/>
      <c r="F76" s="269"/>
      <c r="G76" s="262">
        <v>0</v>
      </c>
      <c r="H76" s="262">
        <v>0</v>
      </c>
      <c r="I76" s="269"/>
      <c r="J76" s="274">
        <v>0</v>
      </c>
      <c r="K76" s="268"/>
      <c r="L76" s="262">
        <v>0</v>
      </c>
      <c r="M76" s="268"/>
      <c r="N76" s="274">
        <v>0</v>
      </c>
      <c r="O76" s="268"/>
      <c r="P76" s="262">
        <v>0</v>
      </c>
      <c r="Q76" s="268"/>
      <c r="R76" s="274">
        <v>0</v>
      </c>
      <c r="S76" s="268"/>
      <c r="T76" s="262">
        <v>0</v>
      </c>
      <c r="U76" s="274"/>
      <c r="V76" s="274">
        <v>0</v>
      </c>
      <c r="W76" s="268"/>
      <c r="X76" s="262">
        <v>0</v>
      </c>
      <c r="Y76" s="268"/>
      <c r="Z76" s="274">
        <v>0</v>
      </c>
      <c r="AA76" s="268"/>
      <c r="AB76" s="262">
        <v>0</v>
      </c>
      <c r="AC76" s="262">
        <v>0</v>
      </c>
    </row>
    <row r="77" spans="1:29" s="58" customFormat="1" ht="39.75" customHeight="1" x14ac:dyDescent="0.25">
      <c r="A77" s="263" t="s">
        <v>224</v>
      </c>
      <c r="B77" s="266" t="s">
        <v>636</v>
      </c>
      <c r="C77" s="262"/>
      <c r="D77" s="262"/>
      <c r="E77" s="262"/>
      <c r="F77" s="262"/>
      <c r="G77" s="262">
        <v>0</v>
      </c>
      <c r="H77" s="262">
        <v>0</v>
      </c>
      <c r="I77" s="262"/>
      <c r="J77" s="274">
        <v>0</v>
      </c>
      <c r="K77" s="262"/>
      <c r="L77" s="262">
        <v>0</v>
      </c>
      <c r="M77" s="262"/>
      <c r="N77" s="274">
        <v>0</v>
      </c>
      <c r="O77" s="262"/>
      <c r="P77" s="262">
        <v>0</v>
      </c>
      <c r="Q77" s="262"/>
      <c r="R77" s="274">
        <v>0</v>
      </c>
      <c r="S77" s="262"/>
      <c r="T77" s="262">
        <v>0</v>
      </c>
      <c r="U77" s="274"/>
      <c r="V77" s="274">
        <v>0</v>
      </c>
      <c r="W77" s="262"/>
      <c r="X77" s="262">
        <v>0</v>
      </c>
      <c r="Y77" s="262"/>
      <c r="Z77" s="274">
        <v>0</v>
      </c>
      <c r="AA77" s="262"/>
      <c r="AB77" s="262">
        <v>0</v>
      </c>
      <c r="AC77" s="262">
        <v>0</v>
      </c>
    </row>
    <row r="78" spans="1:29" s="58" customFormat="1" x14ac:dyDescent="0.25">
      <c r="A78" s="263" t="s">
        <v>225</v>
      </c>
      <c r="B78" s="266" t="s">
        <v>149</v>
      </c>
      <c r="C78" s="262"/>
      <c r="D78" s="262"/>
      <c r="E78" s="262"/>
      <c r="F78" s="262"/>
      <c r="G78" s="262">
        <v>0</v>
      </c>
      <c r="H78" s="262">
        <v>0</v>
      </c>
      <c r="I78" s="262"/>
      <c r="J78" s="274">
        <v>0</v>
      </c>
      <c r="K78" s="262"/>
      <c r="L78" s="262">
        <v>0</v>
      </c>
      <c r="M78" s="262"/>
      <c r="N78" s="274">
        <v>0</v>
      </c>
      <c r="O78" s="262"/>
      <c r="P78" s="262">
        <v>0</v>
      </c>
      <c r="Q78" s="262"/>
      <c r="R78" s="274">
        <v>0</v>
      </c>
      <c r="S78" s="262"/>
      <c r="T78" s="262">
        <v>0</v>
      </c>
      <c r="U78" s="274"/>
      <c r="V78" s="274">
        <v>0</v>
      </c>
      <c r="W78" s="262"/>
      <c r="X78" s="262">
        <v>0</v>
      </c>
      <c r="Y78" s="262"/>
      <c r="Z78" s="274">
        <v>0</v>
      </c>
      <c r="AA78" s="262"/>
      <c r="AB78" s="262">
        <v>0</v>
      </c>
      <c r="AC78" s="262">
        <v>0</v>
      </c>
    </row>
    <row r="79" spans="1:29" s="58" customFormat="1" x14ac:dyDescent="0.25">
      <c r="A79" s="263" t="s">
        <v>226</v>
      </c>
      <c r="B79" s="264" t="s">
        <v>637</v>
      </c>
      <c r="C79" s="262"/>
      <c r="D79" s="262"/>
      <c r="E79" s="262"/>
      <c r="F79" s="262"/>
      <c r="G79" s="262">
        <v>0</v>
      </c>
      <c r="H79" s="262">
        <v>0</v>
      </c>
      <c r="I79" s="262"/>
      <c r="J79" s="274">
        <v>0</v>
      </c>
      <c r="K79" s="262"/>
      <c r="L79" s="262">
        <v>0</v>
      </c>
      <c r="M79" s="262"/>
      <c r="N79" s="274">
        <v>0</v>
      </c>
      <c r="O79" s="262"/>
      <c r="P79" s="262">
        <v>0</v>
      </c>
      <c r="Q79" s="262"/>
      <c r="R79" s="274">
        <v>0</v>
      </c>
      <c r="S79" s="262"/>
      <c r="T79" s="262">
        <v>0</v>
      </c>
      <c r="U79" s="274"/>
      <c r="V79" s="274">
        <v>0</v>
      </c>
      <c r="W79" s="262"/>
      <c r="X79" s="262">
        <v>0</v>
      </c>
      <c r="Y79" s="262"/>
      <c r="Z79" s="274">
        <v>0</v>
      </c>
      <c r="AA79" s="262"/>
      <c r="AB79" s="262">
        <v>0</v>
      </c>
      <c r="AC79" s="262">
        <v>0</v>
      </c>
    </row>
    <row r="80" spans="1:29" s="58" customFormat="1" x14ac:dyDescent="0.25">
      <c r="A80" s="263" t="s">
        <v>227</v>
      </c>
      <c r="B80" s="264" t="s">
        <v>639</v>
      </c>
      <c r="C80" s="80"/>
      <c r="D80" s="268"/>
      <c r="E80" s="269"/>
      <c r="F80" s="269"/>
      <c r="G80" s="262">
        <v>0</v>
      </c>
      <c r="H80" s="262">
        <v>0</v>
      </c>
      <c r="I80" s="269"/>
      <c r="J80" s="274">
        <v>0</v>
      </c>
      <c r="K80" s="268"/>
      <c r="L80" s="262">
        <v>0</v>
      </c>
      <c r="M80" s="268"/>
      <c r="N80" s="274">
        <v>0</v>
      </c>
      <c r="O80" s="268"/>
      <c r="P80" s="262">
        <v>0</v>
      </c>
      <c r="Q80" s="268"/>
      <c r="R80" s="274">
        <v>0</v>
      </c>
      <c r="S80" s="268"/>
      <c r="T80" s="262">
        <v>0</v>
      </c>
      <c r="U80" s="274"/>
      <c r="V80" s="274">
        <v>0</v>
      </c>
      <c r="W80" s="268"/>
      <c r="X80" s="262">
        <v>0</v>
      </c>
      <c r="Y80" s="268"/>
      <c r="Z80" s="274">
        <v>0</v>
      </c>
      <c r="AA80" s="268"/>
      <c r="AB80" s="262">
        <v>0</v>
      </c>
      <c r="AC80" s="262">
        <v>0</v>
      </c>
    </row>
    <row r="81" spans="1:29" s="58" customFormat="1" x14ac:dyDescent="0.25">
      <c r="A81" s="263" t="s">
        <v>662</v>
      </c>
      <c r="B81" s="264" t="s">
        <v>640</v>
      </c>
      <c r="C81" s="80"/>
      <c r="D81" s="268"/>
      <c r="E81" s="269"/>
      <c r="F81" s="269"/>
      <c r="G81" s="262">
        <v>0</v>
      </c>
      <c r="H81" s="262">
        <v>0</v>
      </c>
      <c r="I81" s="269"/>
      <c r="J81" s="274">
        <v>0</v>
      </c>
      <c r="K81" s="268"/>
      <c r="L81" s="262">
        <v>0</v>
      </c>
      <c r="M81" s="268"/>
      <c r="N81" s="274">
        <v>0</v>
      </c>
      <c r="O81" s="268"/>
      <c r="P81" s="262">
        <v>0</v>
      </c>
      <c r="Q81" s="268"/>
      <c r="R81" s="274">
        <v>0</v>
      </c>
      <c r="S81" s="268"/>
      <c r="T81" s="262">
        <v>0</v>
      </c>
      <c r="U81" s="274"/>
      <c r="V81" s="274">
        <v>0</v>
      </c>
      <c r="W81" s="268"/>
      <c r="X81" s="262">
        <v>0</v>
      </c>
      <c r="Y81" s="268"/>
      <c r="Z81" s="274">
        <v>0</v>
      </c>
      <c r="AA81" s="268"/>
      <c r="AB81" s="262">
        <v>0</v>
      </c>
      <c r="AC81" s="262">
        <v>0</v>
      </c>
    </row>
    <row r="82" spans="1:29" s="58" customFormat="1" x14ac:dyDescent="0.25">
      <c r="A82" s="263" t="s">
        <v>663</v>
      </c>
      <c r="B82" s="264" t="s">
        <v>641</v>
      </c>
      <c r="C82" s="80"/>
      <c r="D82" s="268"/>
      <c r="E82" s="269"/>
      <c r="F82" s="269"/>
      <c r="G82" s="262">
        <v>0</v>
      </c>
      <c r="H82" s="262">
        <v>0</v>
      </c>
      <c r="I82" s="269"/>
      <c r="J82" s="274">
        <v>0</v>
      </c>
      <c r="K82" s="268"/>
      <c r="L82" s="262">
        <v>0</v>
      </c>
      <c r="M82" s="268"/>
      <c r="N82" s="274">
        <v>0</v>
      </c>
      <c r="O82" s="268"/>
      <c r="P82" s="262">
        <v>0</v>
      </c>
      <c r="Q82" s="268"/>
      <c r="R82" s="274">
        <v>0</v>
      </c>
      <c r="S82" s="268"/>
      <c r="T82" s="262">
        <v>0</v>
      </c>
      <c r="U82" s="274"/>
      <c r="V82" s="274">
        <v>0</v>
      </c>
      <c r="W82" s="268"/>
      <c r="X82" s="262">
        <v>0</v>
      </c>
      <c r="Y82" s="268"/>
      <c r="Z82" s="274">
        <v>0</v>
      </c>
      <c r="AA82" s="268"/>
      <c r="AB82" s="262">
        <v>0</v>
      </c>
      <c r="AC82" s="262">
        <v>0</v>
      </c>
    </row>
    <row r="83" spans="1:29" s="58" customFormat="1" x14ac:dyDescent="0.25">
      <c r="A83" s="263" t="s">
        <v>664</v>
      </c>
      <c r="B83" s="264" t="s">
        <v>643</v>
      </c>
      <c r="C83" s="80"/>
      <c r="D83" s="268"/>
      <c r="E83" s="269"/>
      <c r="F83" s="269"/>
      <c r="G83" s="262">
        <v>0</v>
      </c>
      <c r="H83" s="262">
        <v>0</v>
      </c>
      <c r="I83" s="269"/>
      <c r="J83" s="274">
        <v>0</v>
      </c>
      <c r="K83" s="268"/>
      <c r="L83" s="262">
        <v>0</v>
      </c>
      <c r="M83" s="268"/>
      <c r="N83" s="274">
        <v>0</v>
      </c>
      <c r="O83" s="268"/>
      <c r="P83" s="262">
        <v>0</v>
      </c>
      <c r="Q83" s="268"/>
      <c r="R83" s="274">
        <v>0</v>
      </c>
      <c r="S83" s="268"/>
      <c r="T83" s="262">
        <v>0</v>
      </c>
      <c r="U83" s="274"/>
      <c r="V83" s="274">
        <v>0</v>
      </c>
      <c r="W83" s="268"/>
      <c r="X83" s="262">
        <v>0</v>
      </c>
      <c r="Y83" s="268"/>
      <c r="Z83" s="274">
        <v>0</v>
      </c>
      <c r="AA83" s="268"/>
      <c r="AB83" s="262">
        <v>0</v>
      </c>
      <c r="AC83" s="262">
        <v>0</v>
      </c>
    </row>
    <row r="84" spans="1:29" s="58" customFormat="1" x14ac:dyDescent="0.25">
      <c r="A84" s="263" t="s">
        <v>665</v>
      </c>
      <c r="B84" s="264" t="s">
        <v>645</v>
      </c>
      <c r="C84" s="80"/>
      <c r="D84" s="268"/>
      <c r="E84" s="269"/>
      <c r="F84" s="269"/>
      <c r="G84" s="262">
        <v>0</v>
      </c>
      <c r="H84" s="262">
        <v>0</v>
      </c>
      <c r="I84" s="269"/>
      <c r="J84" s="274">
        <v>0</v>
      </c>
      <c r="K84" s="268"/>
      <c r="L84" s="262">
        <v>0</v>
      </c>
      <c r="M84" s="268"/>
      <c r="N84" s="274">
        <v>0</v>
      </c>
      <c r="O84" s="268"/>
      <c r="P84" s="262">
        <v>0</v>
      </c>
      <c r="Q84" s="268"/>
      <c r="R84" s="274">
        <v>0</v>
      </c>
      <c r="S84" s="268"/>
      <c r="T84" s="262">
        <v>0</v>
      </c>
      <c r="U84" s="274"/>
      <c r="V84" s="274">
        <v>0</v>
      </c>
      <c r="W84" s="268"/>
      <c r="X84" s="262">
        <v>0</v>
      </c>
      <c r="Y84" s="268"/>
      <c r="Z84" s="274">
        <v>0</v>
      </c>
      <c r="AA84" s="268"/>
      <c r="AB84" s="262">
        <v>0</v>
      </c>
      <c r="AC84" s="262">
        <v>0</v>
      </c>
    </row>
    <row r="85" spans="1:29" s="58" customFormat="1" x14ac:dyDescent="0.25">
      <c r="A85" s="263" t="s">
        <v>666</v>
      </c>
      <c r="B85" s="264" t="s">
        <v>647</v>
      </c>
      <c r="C85" s="80"/>
      <c r="D85" s="268"/>
      <c r="E85" s="269"/>
      <c r="F85" s="269"/>
      <c r="G85" s="262">
        <v>0</v>
      </c>
      <c r="H85" s="262">
        <v>0</v>
      </c>
      <c r="I85" s="269"/>
      <c r="J85" s="274">
        <v>0</v>
      </c>
      <c r="K85" s="268"/>
      <c r="L85" s="262">
        <v>0</v>
      </c>
      <c r="M85" s="268"/>
      <c r="N85" s="274">
        <v>0</v>
      </c>
      <c r="O85" s="268"/>
      <c r="P85" s="262">
        <v>0</v>
      </c>
      <c r="Q85" s="268"/>
      <c r="R85" s="274">
        <v>0</v>
      </c>
      <c r="S85" s="268"/>
      <c r="T85" s="262">
        <v>0</v>
      </c>
      <c r="U85" s="274"/>
      <c r="V85" s="274">
        <v>0</v>
      </c>
      <c r="W85" s="268"/>
      <c r="X85" s="262">
        <v>0</v>
      </c>
      <c r="Y85" s="268"/>
      <c r="Z85" s="274">
        <v>0</v>
      </c>
      <c r="AA85" s="268"/>
      <c r="AB85" s="262">
        <v>0</v>
      </c>
      <c r="AC85" s="262">
        <v>0</v>
      </c>
    </row>
    <row r="86" spans="1:29" s="58" customFormat="1" x14ac:dyDescent="0.25">
      <c r="A86" s="263" t="s">
        <v>667</v>
      </c>
      <c r="B86" s="264" t="s">
        <v>649</v>
      </c>
      <c r="C86" s="270"/>
      <c r="D86" s="268"/>
      <c r="E86" s="269"/>
      <c r="F86" s="269"/>
      <c r="G86" s="262">
        <v>0</v>
      </c>
      <c r="H86" s="262">
        <v>0</v>
      </c>
      <c r="I86" s="269"/>
      <c r="J86" s="274">
        <v>0</v>
      </c>
      <c r="K86" s="268"/>
      <c r="L86" s="262">
        <v>0</v>
      </c>
      <c r="M86" s="268"/>
      <c r="N86" s="274">
        <v>0</v>
      </c>
      <c r="O86" s="268"/>
      <c r="P86" s="262">
        <v>0</v>
      </c>
      <c r="Q86" s="268"/>
      <c r="R86" s="274">
        <v>0</v>
      </c>
      <c r="S86" s="268"/>
      <c r="T86" s="262">
        <v>0</v>
      </c>
      <c r="U86" s="274"/>
      <c r="V86" s="274">
        <v>0</v>
      </c>
      <c r="W86" s="268"/>
      <c r="X86" s="262">
        <v>0</v>
      </c>
      <c r="Y86" s="268"/>
      <c r="Z86" s="274">
        <v>0</v>
      </c>
      <c r="AA86" s="268"/>
      <c r="AB86" s="262">
        <v>0</v>
      </c>
      <c r="AC86" s="262">
        <v>0</v>
      </c>
    </row>
  </sheetData>
  <mergeCells count="31">
    <mergeCell ref="A14:Y14"/>
    <mergeCell ref="C20:D21"/>
    <mergeCell ref="A16:Y16"/>
    <mergeCell ref="A15:Y15"/>
    <mergeCell ref="A20:A22"/>
    <mergeCell ref="E20:F21"/>
    <mergeCell ref="A18:Y18"/>
    <mergeCell ref="B20:B22"/>
    <mergeCell ref="H20:K20"/>
    <mergeCell ref="H21:I21"/>
    <mergeCell ref="J21:K21"/>
    <mergeCell ref="R21:S21"/>
    <mergeCell ref="P20:S20"/>
    <mergeCell ref="G20:G22"/>
    <mergeCell ref="AB20:AC21"/>
    <mergeCell ref="X21:Y21"/>
    <mergeCell ref="Z21:AA21"/>
    <mergeCell ref="X20:AA20"/>
    <mergeCell ref="L20:O20"/>
    <mergeCell ref="L21:M21"/>
    <mergeCell ref="N21:O21"/>
    <mergeCell ref="T20:W20"/>
    <mergeCell ref="T21:U21"/>
    <mergeCell ref="V21:W21"/>
    <mergeCell ref="P21:Q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view="pageBreakPreview" topLeftCell="A13" zoomScale="80" zoomScaleNormal="100" zoomScaleSheetLayoutView="80" workbookViewId="0">
      <selection activeCell="N33" sqref="N33"/>
    </sheetView>
  </sheetViews>
  <sheetFormatPr defaultColWidth="9.140625" defaultRowHeight="15" x14ac:dyDescent="0.25"/>
  <cols>
    <col min="1" max="1" width="10.5703125" style="3" customWidth="1"/>
    <col min="2" max="2" width="18.28515625" style="3" customWidth="1"/>
    <col min="3" max="3" width="21.42578125" style="3" customWidth="1"/>
    <col min="4" max="4" width="15.140625" style="3" customWidth="1"/>
    <col min="5" max="12" width="7.7109375" style="3" customWidth="1"/>
    <col min="13" max="13" width="10.7109375" style="3" customWidth="1"/>
    <col min="14" max="14" width="60" style="3" customWidth="1"/>
    <col min="15" max="15" width="17.140625" style="3" customWidth="1"/>
    <col min="16" max="16" width="13.42578125" style="3" customWidth="1"/>
    <col min="17" max="17" width="17.5703125" style="3" customWidth="1"/>
    <col min="18" max="18" width="17" style="3" customWidth="1"/>
    <col min="19" max="20" width="9.7109375" style="3" customWidth="1"/>
    <col min="21" max="21" width="11.42578125" style="3" customWidth="1"/>
    <col min="22" max="22" width="12.7109375" style="3" customWidth="1"/>
    <col min="23" max="23" width="49.5703125" style="3" customWidth="1"/>
    <col min="24" max="24" width="10.7109375" style="3" customWidth="1"/>
    <col min="25" max="25" width="26.85546875" style="3" customWidth="1"/>
    <col min="26" max="26" width="7.7109375" style="3" customWidth="1"/>
    <col min="27" max="28" width="10.7109375" style="3" customWidth="1"/>
    <col min="29" max="29" width="41" style="3" customWidth="1"/>
    <col min="30" max="30" width="10.7109375" style="3" customWidth="1"/>
    <col min="31" max="31" width="15.85546875" style="3" customWidth="1"/>
    <col min="32" max="32" width="11.7109375" style="3" customWidth="1"/>
    <col min="33" max="33" width="11.5703125" style="3" customWidth="1"/>
    <col min="34" max="34" width="12.28515625" style="3" customWidth="1"/>
    <col min="35" max="36" width="11.7109375" style="3" customWidth="1"/>
    <col min="37" max="37" width="12" style="3" customWidth="1"/>
    <col min="38" max="38" width="12.28515625" style="3" customWidth="1"/>
    <col min="39" max="39" width="11.7109375" style="3" customWidth="1"/>
    <col min="40" max="40" width="11.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7.28515625" style="3" customWidth="1"/>
    <col min="49" max="49" width="0" style="3" hidden="1" customWidth="1"/>
    <col min="50" max="16384" width="9.140625" style="3"/>
  </cols>
  <sheetData>
    <row r="1" spans="1:48" ht="18.75" x14ac:dyDescent="0.25">
      <c r="AV1" s="165" t="s">
        <v>70</v>
      </c>
    </row>
    <row r="2" spans="1:48" ht="18.75" x14ac:dyDescent="0.3">
      <c r="AV2" s="166" t="s">
        <v>11</v>
      </c>
    </row>
    <row r="3" spans="1:48" ht="18.75" x14ac:dyDescent="0.3">
      <c r="AV3" s="166" t="s">
        <v>69</v>
      </c>
    </row>
    <row r="4" spans="1:48" ht="18.75" x14ac:dyDescent="0.3">
      <c r="AV4" s="166"/>
    </row>
    <row r="5" spans="1:48" ht="18.75" customHeight="1" x14ac:dyDescent="0.25">
      <c r="A5" s="374" t="str">
        <f>'6.2. Паспорт фин осв ввод'!A4:Y4</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66"/>
    </row>
    <row r="7" spans="1:48" ht="18.75" x14ac:dyDescent="0.25">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x14ac:dyDescent="0.25">
      <c r="A9" s="383" t="str">
        <f>'6.2. Паспорт фин осв ввод'!A8:Y8</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75" t="s">
        <v>9</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x14ac:dyDescent="0.25">
      <c r="A12" s="383" t="str">
        <f>'6.2. Паспорт фин осв ввод'!A11:Y11</f>
        <v>I_NS1800.VL.0015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75" t="s">
        <v>8</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3" t="str">
        <f>'6.2. Паспорт фин осв ввод'!A14:Y14</f>
        <v>ВЛ-110 кВ  Северный - ГДН 1,2  (новое строительство ВЛ протяженностью 48.01км)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75" t="s">
        <v>7</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9"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x14ac:dyDescent="0.25">
      <c r="A21" s="467" t="s">
        <v>478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ht="58.5" customHeight="1" x14ac:dyDescent="0.25">
      <c r="A22" s="458" t="s">
        <v>53</v>
      </c>
      <c r="B22" s="469" t="s">
        <v>25</v>
      </c>
      <c r="C22" s="458" t="s">
        <v>52</v>
      </c>
      <c r="D22" s="458" t="s">
        <v>51</v>
      </c>
      <c r="E22" s="472" t="s">
        <v>489</v>
      </c>
      <c r="F22" s="473"/>
      <c r="G22" s="473"/>
      <c r="H22" s="473"/>
      <c r="I22" s="473"/>
      <c r="J22" s="473"/>
      <c r="K22" s="473"/>
      <c r="L22" s="474"/>
      <c r="M22" s="458" t="s">
        <v>50</v>
      </c>
      <c r="N22" s="458" t="s">
        <v>49</v>
      </c>
      <c r="O22" s="458" t="s">
        <v>48</v>
      </c>
      <c r="P22" s="453" t="s">
        <v>258</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9" ht="64.5" customHeight="1" x14ac:dyDescent="0.25">
      <c r="A23" s="468"/>
      <c r="B23" s="470"/>
      <c r="C23" s="468"/>
      <c r="D23" s="468"/>
      <c r="E23" s="463" t="s">
        <v>24</v>
      </c>
      <c r="F23" s="454" t="s">
        <v>132</v>
      </c>
      <c r="G23" s="454" t="s">
        <v>131</v>
      </c>
      <c r="H23" s="454" t="s">
        <v>130</v>
      </c>
      <c r="I23" s="456" t="s">
        <v>401</v>
      </c>
      <c r="J23" s="456" t="s">
        <v>402</v>
      </c>
      <c r="K23" s="456" t="s">
        <v>403</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9"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62" t="s">
        <v>14</v>
      </c>
      <c r="AG24" s="162" t="s">
        <v>13</v>
      </c>
      <c r="AH24" s="37" t="s">
        <v>3</v>
      </c>
      <c r="AI24" s="37" t="s">
        <v>12</v>
      </c>
      <c r="AJ24" s="459"/>
      <c r="AK24" s="459"/>
      <c r="AL24" s="459"/>
      <c r="AM24" s="459"/>
      <c r="AN24" s="459"/>
      <c r="AO24" s="459"/>
      <c r="AP24" s="459"/>
      <c r="AQ24" s="477"/>
      <c r="AR24" s="453"/>
      <c r="AS24" s="453"/>
      <c r="AT24" s="453"/>
      <c r="AU24" s="453"/>
      <c r="AV24" s="462"/>
      <c r="AW24" s="3">
        <f>SUM(AW26:AW45)</f>
        <v>786.73500000000001</v>
      </c>
    </row>
    <row r="25" spans="1:49"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9" s="68" customFormat="1" ht="127.5" x14ac:dyDescent="0.2">
      <c r="A26" s="81" t="s">
        <v>557</v>
      </c>
      <c r="B26" s="71" t="s">
        <v>714</v>
      </c>
      <c r="C26" s="71" t="s">
        <v>559</v>
      </c>
      <c r="D26" s="82">
        <v>44166</v>
      </c>
      <c r="E26" s="81">
        <v>0</v>
      </c>
      <c r="F26" s="81">
        <v>0</v>
      </c>
      <c r="G26" s="81">
        <v>0</v>
      </c>
      <c r="H26" s="81">
        <v>0</v>
      </c>
      <c r="I26" s="81">
        <v>63</v>
      </c>
      <c r="J26" s="81">
        <v>0</v>
      </c>
      <c r="K26" s="81">
        <v>0</v>
      </c>
      <c r="L26" s="81">
        <v>0</v>
      </c>
      <c r="M26" s="71" t="s">
        <v>560</v>
      </c>
      <c r="N26" s="71" t="s">
        <v>561</v>
      </c>
      <c r="O26" s="71" t="s">
        <v>562</v>
      </c>
      <c r="P26" s="72">
        <v>84366</v>
      </c>
      <c r="Q26" s="71" t="s">
        <v>534</v>
      </c>
      <c r="R26" s="72">
        <v>59056</v>
      </c>
      <c r="S26" s="71" t="s">
        <v>563</v>
      </c>
      <c r="T26" s="71" t="s">
        <v>564</v>
      </c>
      <c r="U26" s="71">
        <v>6</v>
      </c>
      <c r="V26" s="71">
        <v>6</v>
      </c>
      <c r="W26" s="71" t="s">
        <v>565</v>
      </c>
      <c r="X26" s="72">
        <v>59056</v>
      </c>
      <c r="Y26" s="83"/>
      <c r="Z26" s="83">
        <v>1</v>
      </c>
      <c r="AA26" s="72">
        <v>56059</v>
      </c>
      <c r="AB26" s="72">
        <v>56059</v>
      </c>
      <c r="AC26" s="71" t="s">
        <v>565</v>
      </c>
      <c r="AD26" s="72">
        <v>66150</v>
      </c>
      <c r="AE26" s="72">
        <v>55723</v>
      </c>
      <c r="AF26" s="84" t="s">
        <v>566</v>
      </c>
      <c r="AG26" s="71" t="s">
        <v>567</v>
      </c>
      <c r="AH26" s="71" t="s">
        <v>568</v>
      </c>
      <c r="AI26" s="71" t="s">
        <v>569</v>
      </c>
      <c r="AJ26" s="71" t="s">
        <v>570</v>
      </c>
      <c r="AK26" s="71" t="s">
        <v>571</v>
      </c>
      <c r="AL26" s="83"/>
      <c r="AM26" s="83"/>
      <c r="AN26" s="85"/>
      <c r="AO26" s="83"/>
      <c r="AP26" s="71" t="s">
        <v>572</v>
      </c>
      <c r="AQ26" s="71" t="s">
        <v>573</v>
      </c>
      <c r="AR26" s="71" t="s">
        <v>574</v>
      </c>
      <c r="AS26" s="71" t="s">
        <v>573</v>
      </c>
      <c r="AT26" s="71" t="s">
        <v>575</v>
      </c>
      <c r="AU26" s="79"/>
      <c r="AV26" s="152" t="s">
        <v>673</v>
      </c>
      <c r="AW26" s="283">
        <v>33.151000000000003</v>
      </c>
    </row>
    <row r="27" spans="1:49" s="68" customFormat="1" ht="12.75" x14ac:dyDescent="0.2">
      <c r="A27" s="79"/>
      <c r="B27" s="79"/>
      <c r="C27" s="79"/>
      <c r="D27" s="79"/>
      <c r="E27" s="79"/>
      <c r="F27" s="79"/>
      <c r="G27" s="79"/>
      <c r="H27" s="79"/>
      <c r="I27" s="79"/>
      <c r="J27" s="79"/>
      <c r="K27" s="79"/>
      <c r="L27" s="79"/>
      <c r="M27" s="79"/>
      <c r="N27" s="79"/>
      <c r="O27" s="79"/>
      <c r="P27" s="79"/>
      <c r="Q27" s="79"/>
      <c r="R27" s="79"/>
      <c r="S27" s="79"/>
      <c r="T27" s="79"/>
      <c r="U27" s="79"/>
      <c r="V27" s="79"/>
      <c r="W27" s="71" t="s">
        <v>576</v>
      </c>
      <c r="X27" s="72">
        <v>49957</v>
      </c>
      <c r="Y27" s="79"/>
      <c r="Z27" s="79"/>
      <c r="AA27" s="72">
        <v>56187</v>
      </c>
      <c r="AB27" s="79"/>
      <c r="AC27" s="79"/>
      <c r="AD27" s="79"/>
      <c r="AE27" s="79"/>
      <c r="AF27" s="79"/>
      <c r="AG27" s="79"/>
      <c r="AH27" s="79"/>
      <c r="AI27" s="79"/>
      <c r="AJ27" s="79"/>
      <c r="AK27" s="79"/>
      <c r="AL27" s="79"/>
      <c r="AM27" s="79"/>
      <c r="AN27" s="79"/>
      <c r="AO27" s="79"/>
      <c r="AP27" s="79"/>
      <c r="AQ27" s="79"/>
      <c r="AR27" s="79"/>
      <c r="AS27" s="79"/>
      <c r="AT27" s="79"/>
      <c r="AU27" s="71"/>
      <c r="AV27" s="153"/>
    </row>
    <row r="28" spans="1:49" s="68" customFormat="1" ht="12.75" x14ac:dyDescent="0.2">
      <c r="A28" s="79"/>
      <c r="B28" s="79"/>
      <c r="C28" s="79"/>
      <c r="D28" s="79"/>
      <c r="E28" s="79"/>
      <c r="F28" s="79"/>
      <c r="G28" s="79"/>
      <c r="H28" s="79"/>
      <c r="I28" s="79"/>
      <c r="J28" s="79"/>
      <c r="K28" s="79"/>
      <c r="L28" s="79"/>
      <c r="M28" s="79"/>
      <c r="N28" s="79"/>
      <c r="O28" s="79"/>
      <c r="P28" s="79"/>
      <c r="Q28" s="79"/>
      <c r="R28" s="79"/>
      <c r="S28" s="79"/>
      <c r="T28" s="79"/>
      <c r="U28" s="79"/>
      <c r="V28" s="79"/>
      <c r="W28" s="71" t="s">
        <v>577</v>
      </c>
      <c r="X28" s="72">
        <v>48481</v>
      </c>
      <c r="Y28" s="71" t="s">
        <v>577</v>
      </c>
      <c r="Z28" s="79"/>
      <c r="AA28" s="72"/>
      <c r="AB28" s="79"/>
      <c r="AC28" s="79"/>
      <c r="AD28" s="79"/>
      <c r="AE28" s="79"/>
      <c r="AF28" s="79"/>
      <c r="AG28" s="79"/>
      <c r="AH28" s="79"/>
      <c r="AI28" s="79"/>
      <c r="AJ28" s="79"/>
      <c r="AK28" s="79"/>
      <c r="AL28" s="79"/>
      <c r="AM28" s="79"/>
      <c r="AN28" s="79"/>
      <c r="AO28" s="79"/>
      <c r="AP28" s="79"/>
      <c r="AQ28" s="79"/>
      <c r="AR28" s="79"/>
      <c r="AS28" s="79"/>
      <c r="AT28" s="79"/>
      <c r="AU28" s="79"/>
      <c r="AV28" s="153"/>
    </row>
    <row r="29" spans="1:49" s="68" customFormat="1" ht="12.75" x14ac:dyDescent="0.2">
      <c r="A29" s="79"/>
      <c r="B29" s="79"/>
      <c r="C29" s="79"/>
      <c r="D29" s="79"/>
      <c r="E29" s="79"/>
      <c r="F29" s="79"/>
      <c r="G29" s="79"/>
      <c r="H29" s="79"/>
      <c r="I29" s="79"/>
      <c r="J29" s="79"/>
      <c r="K29" s="79"/>
      <c r="L29" s="79"/>
      <c r="M29" s="79"/>
      <c r="N29" s="79"/>
      <c r="O29" s="79"/>
      <c r="P29" s="79"/>
      <c r="Q29" s="79"/>
      <c r="R29" s="79"/>
      <c r="S29" s="79"/>
      <c r="T29" s="79"/>
      <c r="U29" s="79"/>
      <c r="V29" s="79"/>
      <c r="W29" s="71" t="s">
        <v>578</v>
      </c>
      <c r="X29" s="72">
        <v>49986</v>
      </c>
      <c r="Y29" s="71" t="s">
        <v>578</v>
      </c>
      <c r="Z29" s="79"/>
      <c r="AA29" s="72"/>
      <c r="AB29" s="79"/>
      <c r="AC29" s="79"/>
      <c r="AD29" s="79"/>
      <c r="AE29" s="79"/>
      <c r="AF29" s="79"/>
      <c r="AG29" s="79"/>
      <c r="AH29" s="79"/>
      <c r="AI29" s="79"/>
      <c r="AJ29" s="79"/>
      <c r="AK29" s="79"/>
      <c r="AL29" s="79"/>
      <c r="AM29" s="79"/>
      <c r="AN29" s="79"/>
      <c r="AO29" s="79"/>
      <c r="AP29" s="79"/>
      <c r="AQ29" s="79"/>
      <c r="AR29" s="79"/>
      <c r="AS29" s="79"/>
      <c r="AT29" s="79"/>
      <c r="AU29" s="79"/>
      <c r="AV29" s="153"/>
    </row>
    <row r="30" spans="1:49" s="68" customFormat="1" ht="12.75" x14ac:dyDescent="0.2">
      <c r="A30" s="79"/>
      <c r="B30" s="79"/>
      <c r="C30" s="79"/>
      <c r="D30" s="79"/>
      <c r="E30" s="79"/>
      <c r="F30" s="79"/>
      <c r="G30" s="79"/>
      <c r="H30" s="79"/>
      <c r="I30" s="79"/>
      <c r="J30" s="79"/>
      <c r="K30" s="79"/>
      <c r="L30" s="79"/>
      <c r="M30" s="79"/>
      <c r="N30" s="79"/>
      <c r="O30" s="79"/>
      <c r="P30" s="79"/>
      <c r="Q30" s="79"/>
      <c r="R30" s="79"/>
      <c r="S30" s="79"/>
      <c r="T30" s="79"/>
      <c r="U30" s="79"/>
      <c r="V30" s="79"/>
      <c r="W30" s="71" t="s">
        <v>579</v>
      </c>
      <c r="X30" s="72">
        <v>57577</v>
      </c>
      <c r="Y30" s="79"/>
      <c r="Z30" s="79"/>
      <c r="AA30" s="72">
        <v>57577</v>
      </c>
      <c r="AB30" s="79"/>
      <c r="AC30" s="79"/>
      <c r="AD30" s="79"/>
      <c r="AE30" s="79"/>
      <c r="AF30" s="79"/>
      <c r="AG30" s="79"/>
      <c r="AH30" s="79"/>
      <c r="AI30" s="79"/>
      <c r="AJ30" s="79"/>
      <c r="AK30" s="79"/>
      <c r="AL30" s="79"/>
      <c r="AM30" s="79"/>
      <c r="AN30" s="79"/>
      <c r="AO30" s="79"/>
      <c r="AP30" s="79"/>
      <c r="AQ30" s="79"/>
      <c r="AR30" s="79"/>
      <c r="AS30" s="79"/>
      <c r="AT30" s="79"/>
      <c r="AU30" s="79"/>
      <c r="AV30" s="153"/>
    </row>
    <row r="31" spans="1:49" s="68" customFormat="1" ht="12.75" x14ac:dyDescent="0.2">
      <c r="A31" s="79"/>
      <c r="B31" s="79"/>
      <c r="C31" s="79"/>
      <c r="D31" s="79"/>
      <c r="E31" s="79"/>
      <c r="F31" s="79"/>
      <c r="G31" s="79"/>
      <c r="H31" s="79"/>
      <c r="I31" s="79"/>
      <c r="J31" s="79"/>
      <c r="K31" s="79"/>
      <c r="L31" s="79"/>
      <c r="M31" s="79"/>
      <c r="N31" s="79"/>
      <c r="O31" s="79"/>
      <c r="P31" s="79"/>
      <c r="Q31" s="79"/>
      <c r="R31" s="79"/>
      <c r="S31" s="79"/>
      <c r="T31" s="79"/>
      <c r="U31" s="79"/>
      <c r="V31" s="79"/>
      <c r="W31" s="71" t="s">
        <v>580</v>
      </c>
      <c r="X31" s="72">
        <v>56406</v>
      </c>
      <c r="Y31" s="79"/>
      <c r="Z31" s="79"/>
      <c r="AA31" s="72">
        <v>56406</v>
      </c>
      <c r="AB31" s="79"/>
      <c r="AC31" s="79"/>
      <c r="AD31" s="79"/>
      <c r="AE31" s="79"/>
      <c r="AF31" s="79"/>
      <c r="AG31" s="79"/>
      <c r="AH31" s="79"/>
      <c r="AI31" s="79"/>
      <c r="AJ31" s="79"/>
      <c r="AK31" s="79"/>
      <c r="AL31" s="79"/>
      <c r="AM31" s="79"/>
      <c r="AN31" s="79"/>
      <c r="AO31" s="79"/>
      <c r="AP31" s="79"/>
      <c r="AQ31" s="79"/>
      <c r="AR31" s="79"/>
      <c r="AS31" s="79"/>
      <c r="AT31" s="79"/>
      <c r="AU31" s="79"/>
      <c r="AV31" s="153"/>
    </row>
    <row r="32" spans="1:49" s="69" customFormat="1" ht="97.5" customHeight="1" x14ac:dyDescent="0.25">
      <c r="A32" s="86" t="s">
        <v>581</v>
      </c>
      <c r="B32" s="71" t="s">
        <v>558</v>
      </c>
      <c r="C32" s="71" t="s">
        <v>559</v>
      </c>
      <c r="D32" s="82">
        <v>44166</v>
      </c>
      <c r="E32" s="81">
        <v>0</v>
      </c>
      <c r="F32" s="81">
        <v>0</v>
      </c>
      <c r="G32" s="81">
        <v>0</v>
      </c>
      <c r="H32" s="81">
        <v>0</v>
      </c>
      <c r="I32" s="81">
        <v>0</v>
      </c>
      <c r="J32" s="81">
        <v>0</v>
      </c>
      <c r="K32" s="81">
        <v>0</v>
      </c>
      <c r="L32" s="81">
        <v>0</v>
      </c>
      <c r="M32" s="71" t="s">
        <v>681</v>
      </c>
      <c r="N32" s="87" t="s">
        <v>682</v>
      </c>
      <c r="O32" s="71" t="s">
        <v>714</v>
      </c>
      <c r="P32" s="72">
        <v>1900</v>
      </c>
      <c r="Q32" s="71" t="s">
        <v>534</v>
      </c>
      <c r="R32" s="72">
        <v>1900</v>
      </c>
      <c r="S32" s="71" t="s">
        <v>563</v>
      </c>
      <c r="T32" s="71" t="s">
        <v>582</v>
      </c>
      <c r="U32" s="72">
        <v>1</v>
      </c>
      <c r="V32" s="72">
        <v>1</v>
      </c>
      <c r="W32" s="71" t="s">
        <v>583</v>
      </c>
      <c r="X32" s="88">
        <v>1900</v>
      </c>
      <c r="Y32" s="71"/>
      <c r="Z32" s="72"/>
      <c r="AA32" s="72"/>
      <c r="AB32" s="88">
        <v>1900</v>
      </c>
      <c r="AC32" s="71" t="s">
        <v>583</v>
      </c>
      <c r="AD32" s="88">
        <v>1900</v>
      </c>
      <c r="AE32" s="88">
        <v>1900</v>
      </c>
      <c r="AF32" s="71"/>
      <c r="AG32" s="71"/>
      <c r="AH32" s="71"/>
      <c r="AI32" s="71"/>
      <c r="AJ32" s="84"/>
      <c r="AK32" s="84"/>
      <c r="AL32" s="71" t="s">
        <v>584</v>
      </c>
      <c r="AM32" s="71" t="s">
        <v>585</v>
      </c>
      <c r="AN32" s="71" t="s">
        <v>586</v>
      </c>
      <c r="AO32" s="84" t="s">
        <v>587</v>
      </c>
      <c r="AP32" s="71" t="s">
        <v>588</v>
      </c>
      <c r="AQ32" s="71" t="s">
        <v>588</v>
      </c>
      <c r="AR32" s="71" t="s">
        <v>588</v>
      </c>
      <c r="AS32" s="71" t="s">
        <v>588</v>
      </c>
      <c r="AT32" s="71" t="s">
        <v>589</v>
      </c>
      <c r="AU32" s="71"/>
      <c r="AV32" s="154" t="s">
        <v>683</v>
      </c>
      <c r="AW32" s="282">
        <v>1.64</v>
      </c>
    </row>
    <row r="33" spans="1:213" ht="63.75" x14ac:dyDescent="0.25">
      <c r="A33" s="86" t="s">
        <v>591</v>
      </c>
      <c r="B33" s="71" t="s">
        <v>714</v>
      </c>
      <c r="C33" s="71" t="s">
        <v>559</v>
      </c>
      <c r="D33" s="82">
        <v>44166</v>
      </c>
      <c r="E33" s="81">
        <v>0</v>
      </c>
      <c r="F33" s="81">
        <v>0</v>
      </c>
      <c r="G33" s="81">
        <v>0</v>
      </c>
      <c r="H33" s="81">
        <v>0</v>
      </c>
      <c r="I33" s="81">
        <v>0</v>
      </c>
      <c r="J33" s="81">
        <v>0</v>
      </c>
      <c r="K33" s="81">
        <v>0</v>
      </c>
      <c r="L33" s="81">
        <v>0</v>
      </c>
      <c r="M33" s="71" t="s">
        <v>681</v>
      </c>
      <c r="N33" s="87" t="s">
        <v>590</v>
      </c>
      <c r="O33" s="71" t="s">
        <v>714</v>
      </c>
      <c r="P33" s="72">
        <v>570</v>
      </c>
      <c r="Q33" s="71" t="s">
        <v>534</v>
      </c>
      <c r="R33" s="72">
        <v>570</v>
      </c>
      <c r="S33" s="71" t="s">
        <v>563</v>
      </c>
      <c r="T33" s="71" t="s">
        <v>582</v>
      </c>
      <c r="U33" s="72">
        <v>1</v>
      </c>
      <c r="V33" s="72">
        <v>1</v>
      </c>
      <c r="W33" s="71" t="s">
        <v>592</v>
      </c>
      <c r="X33" s="88">
        <v>570</v>
      </c>
      <c r="Y33" s="71"/>
      <c r="Z33" s="72"/>
      <c r="AA33" s="72"/>
      <c r="AB33" s="88">
        <v>570</v>
      </c>
      <c r="AC33" s="71" t="s">
        <v>592</v>
      </c>
      <c r="AD33" s="72">
        <v>570</v>
      </c>
      <c r="AE33" s="72">
        <v>570</v>
      </c>
      <c r="AF33" s="71"/>
      <c r="AG33" s="71"/>
      <c r="AH33" s="71"/>
      <c r="AI33" s="71"/>
      <c r="AJ33" s="84"/>
      <c r="AK33" s="84"/>
      <c r="AL33" s="71" t="s">
        <v>593</v>
      </c>
      <c r="AM33" s="71" t="s">
        <v>585</v>
      </c>
      <c r="AN33" s="71" t="s">
        <v>594</v>
      </c>
      <c r="AO33" s="84" t="s">
        <v>595</v>
      </c>
      <c r="AP33" s="71" t="s">
        <v>596</v>
      </c>
      <c r="AQ33" s="71" t="s">
        <v>597</v>
      </c>
      <c r="AR33" s="71" t="s">
        <v>596</v>
      </c>
      <c r="AS33" s="71" t="s">
        <v>597</v>
      </c>
      <c r="AT33" s="71" t="s">
        <v>598</v>
      </c>
      <c r="AU33" s="71"/>
      <c r="AV33" s="154" t="s">
        <v>684</v>
      </c>
      <c r="AW33" s="70">
        <v>0.35899999999999999</v>
      </c>
      <c r="AX33" s="70"/>
      <c r="AY33" s="70"/>
      <c r="AZ33" s="70"/>
      <c r="BA33" s="70"/>
      <c r="BB33" s="70"/>
      <c r="BC33" s="70"/>
      <c r="BD33" s="70"/>
      <c r="BE33" s="70"/>
      <c r="BF33" s="70"/>
      <c r="BG33" s="70"/>
      <c r="BH33" s="70"/>
      <c r="BI33" s="70"/>
      <c r="BJ33" s="70"/>
      <c r="BK33" s="70"/>
      <c r="BL33" s="70"/>
      <c r="BM33" s="70"/>
      <c r="BN33" s="70"/>
      <c r="BO33" s="70"/>
      <c r="BP33" s="70"/>
      <c r="BQ33" s="70"/>
      <c r="BR33" s="70"/>
      <c r="BS33" s="70"/>
      <c r="BT33" s="70"/>
    </row>
    <row r="34" spans="1:213" ht="63.75" x14ac:dyDescent="0.25">
      <c r="A34" s="99" t="s">
        <v>600</v>
      </c>
      <c r="B34" s="100" t="s">
        <v>714</v>
      </c>
      <c r="C34" s="100" t="s">
        <v>559</v>
      </c>
      <c r="D34" s="101">
        <v>44166</v>
      </c>
      <c r="E34" s="102">
        <v>0</v>
      </c>
      <c r="F34" s="102">
        <v>0</v>
      </c>
      <c r="G34" s="102">
        <v>0</v>
      </c>
      <c r="H34" s="102">
        <v>0</v>
      </c>
      <c r="I34" s="102">
        <v>0</v>
      </c>
      <c r="J34" s="102">
        <v>0</v>
      </c>
      <c r="K34" s="102">
        <v>0</v>
      </c>
      <c r="L34" s="102">
        <v>0</v>
      </c>
      <c r="M34" s="103" t="s">
        <v>681</v>
      </c>
      <c r="N34" s="104" t="s">
        <v>599</v>
      </c>
      <c r="O34" s="71" t="s">
        <v>714</v>
      </c>
      <c r="P34" s="105">
        <v>3242</v>
      </c>
      <c r="Q34" s="100" t="s">
        <v>534</v>
      </c>
      <c r="R34" s="105">
        <v>3242</v>
      </c>
      <c r="S34" s="100" t="s">
        <v>563</v>
      </c>
      <c r="T34" s="100" t="s">
        <v>582</v>
      </c>
      <c r="U34" s="105">
        <v>1</v>
      </c>
      <c r="V34" s="105">
        <v>1</v>
      </c>
      <c r="W34" s="100" t="s">
        <v>592</v>
      </c>
      <c r="X34" s="106">
        <v>3242</v>
      </c>
      <c r="Y34" s="100"/>
      <c r="Z34" s="105"/>
      <c r="AA34" s="105"/>
      <c r="AB34" s="106">
        <v>3242</v>
      </c>
      <c r="AC34" s="100" t="s">
        <v>592</v>
      </c>
      <c r="AD34" s="105">
        <v>3242</v>
      </c>
      <c r="AE34" s="105">
        <v>3242</v>
      </c>
      <c r="AF34" s="100"/>
      <c r="AG34" s="100"/>
      <c r="AH34" s="100"/>
      <c r="AI34" s="100"/>
      <c r="AJ34" s="107"/>
      <c r="AK34" s="107"/>
      <c r="AL34" s="100" t="s">
        <v>593</v>
      </c>
      <c r="AM34" s="100" t="s">
        <v>585</v>
      </c>
      <c r="AN34" s="100" t="s">
        <v>594</v>
      </c>
      <c r="AO34" s="107" t="s">
        <v>595</v>
      </c>
      <c r="AP34" s="100" t="s">
        <v>596</v>
      </c>
      <c r="AQ34" s="100" t="s">
        <v>597</v>
      </c>
      <c r="AR34" s="100" t="s">
        <v>596</v>
      </c>
      <c r="AS34" s="100" t="s">
        <v>597</v>
      </c>
      <c r="AT34" s="100" t="s">
        <v>598</v>
      </c>
      <c r="AU34" s="100"/>
      <c r="AV34" s="154" t="s">
        <v>685</v>
      </c>
      <c r="AW34" s="70">
        <v>2.133</v>
      </c>
      <c r="AX34" s="70"/>
      <c r="AY34" s="70"/>
      <c r="AZ34" s="70"/>
      <c r="BA34" s="70"/>
      <c r="BB34" s="70"/>
      <c r="BC34" s="70"/>
      <c r="BD34" s="70"/>
      <c r="BE34" s="70"/>
      <c r="BF34" s="70"/>
      <c r="BG34" s="70"/>
      <c r="BH34" s="70"/>
      <c r="BI34" s="70"/>
      <c r="BJ34" s="70"/>
      <c r="BK34" s="70"/>
      <c r="BL34" s="70"/>
      <c r="BM34" s="70"/>
      <c r="BN34" s="70"/>
      <c r="BO34" s="70"/>
      <c r="BP34" s="70"/>
      <c r="BQ34" s="70"/>
      <c r="BR34" s="70"/>
      <c r="BS34" s="70"/>
      <c r="BT34" s="70"/>
    </row>
    <row r="35" spans="1:213" s="68" customFormat="1" ht="102" x14ac:dyDescent="0.2">
      <c r="A35" s="79">
        <v>1</v>
      </c>
      <c r="B35" s="194" t="s">
        <v>714</v>
      </c>
      <c r="C35" s="194" t="s">
        <v>559</v>
      </c>
      <c r="D35" s="195" t="s">
        <v>619</v>
      </c>
      <c r="E35" s="79">
        <v>0</v>
      </c>
      <c r="F35" s="79">
        <v>0</v>
      </c>
      <c r="G35" s="79">
        <v>0</v>
      </c>
      <c r="H35" s="79">
        <v>0</v>
      </c>
      <c r="I35" s="79">
        <v>0</v>
      </c>
      <c r="J35" s="79">
        <v>0</v>
      </c>
      <c r="K35" s="79">
        <v>0</v>
      </c>
      <c r="L35" s="79">
        <v>0</v>
      </c>
      <c r="M35" s="71" t="s">
        <v>681</v>
      </c>
      <c r="N35" s="194" t="s">
        <v>604</v>
      </c>
      <c r="O35" s="71" t="s">
        <v>714</v>
      </c>
      <c r="P35" s="79">
        <v>2</v>
      </c>
      <c r="Q35" s="194" t="s">
        <v>534</v>
      </c>
      <c r="R35" s="79">
        <v>2</v>
      </c>
      <c r="S35" s="79" t="s">
        <v>605</v>
      </c>
      <c r="T35" s="79" t="s">
        <v>605</v>
      </c>
      <c r="U35" s="79">
        <v>1</v>
      </c>
      <c r="V35" s="79">
        <v>1</v>
      </c>
      <c r="W35" s="194" t="s">
        <v>606</v>
      </c>
      <c r="X35" s="79">
        <v>2</v>
      </c>
      <c r="Y35" s="79"/>
      <c r="Z35" s="79"/>
      <c r="AA35" s="79"/>
      <c r="AB35" s="79">
        <v>2</v>
      </c>
      <c r="AC35" s="194" t="s">
        <v>606</v>
      </c>
      <c r="AD35" s="79">
        <v>3</v>
      </c>
      <c r="AE35" s="79">
        <v>3</v>
      </c>
      <c r="AF35" s="79"/>
      <c r="AG35" s="79"/>
      <c r="AH35" s="79"/>
      <c r="AI35" s="79"/>
      <c r="AJ35" s="79"/>
      <c r="AK35" s="79"/>
      <c r="AL35" s="79" t="s">
        <v>686</v>
      </c>
      <c r="AM35" s="194" t="s">
        <v>687</v>
      </c>
      <c r="AN35" s="79"/>
      <c r="AO35" s="79"/>
      <c r="AP35" s="79"/>
      <c r="AQ35" s="79" t="s">
        <v>607</v>
      </c>
      <c r="AR35" s="79" t="s">
        <v>608</v>
      </c>
      <c r="AS35" s="79" t="s">
        <v>608</v>
      </c>
      <c r="AT35" s="79" t="s">
        <v>609</v>
      </c>
      <c r="AU35" s="79"/>
      <c r="AV35" s="196" t="s">
        <v>688</v>
      </c>
      <c r="AW35" s="283">
        <v>3.0000000000000001E-3</v>
      </c>
    </row>
    <row r="36" spans="1:213" s="68" customFormat="1" ht="178.5" x14ac:dyDescent="0.2">
      <c r="A36" s="79">
        <v>2</v>
      </c>
      <c r="B36" s="194" t="s">
        <v>714</v>
      </c>
      <c r="C36" s="194" t="s">
        <v>559</v>
      </c>
      <c r="D36" s="195" t="s">
        <v>619</v>
      </c>
      <c r="E36" s="79">
        <v>0</v>
      </c>
      <c r="F36" s="79">
        <v>0</v>
      </c>
      <c r="G36" s="79">
        <v>0</v>
      </c>
      <c r="H36" s="79">
        <v>0</v>
      </c>
      <c r="I36" s="79">
        <v>0</v>
      </c>
      <c r="J36" s="79">
        <v>0</v>
      </c>
      <c r="K36" s="79">
        <v>0</v>
      </c>
      <c r="L36" s="79">
        <v>0</v>
      </c>
      <c r="M36" s="71" t="s">
        <v>681</v>
      </c>
      <c r="N36" s="194" t="s">
        <v>615</v>
      </c>
      <c r="O36" s="71" t="s">
        <v>714</v>
      </c>
      <c r="P36" s="79">
        <v>5</v>
      </c>
      <c r="Q36" s="194" t="s">
        <v>534</v>
      </c>
      <c r="R36" s="79">
        <v>5</v>
      </c>
      <c r="S36" s="79" t="s">
        <v>605</v>
      </c>
      <c r="T36" s="79" t="s">
        <v>605</v>
      </c>
      <c r="U36" s="79">
        <v>1</v>
      </c>
      <c r="V36" s="79">
        <v>1</v>
      </c>
      <c r="W36" s="194" t="s">
        <v>616</v>
      </c>
      <c r="X36" s="79">
        <v>5</v>
      </c>
      <c r="Y36" s="79"/>
      <c r="Z36" s="79"/>
      <c r="AA36" s="79"/>
      <c r="AB36" s="79">
        <v>5</v>
      </c>
      <c r="AC36" s="194" t="s">
        <v>616</v>
      </c>
      <c r="AD36" s="79">
        <v>5</v>
      </c>
      <c r="AE36" s="79">
        <v>5</v>
      </c>
      <c r="AF36" s="79"/>
      <c r="AG36" s="79"/>
      <c r="AH36" s="79"/>
      <c r="AI36" s="79"/>
      <c r="AJ36" s="79"/>
      <c r="AK36" s="79"/>
      <c r="AL36" s="79" t="s">
        <v>686</v>
      </c>
      <c r="AM36" s="194" t="s">
        <v>687</v>
      </c>
      <c r="AN36" s="79"/>
      <c r="AO36" s="79"/>
      <c r="AP36" s="79"/>
      <c r="AQ36" s="79" t="s">
        <v>617</v>
      </c>
      <c r="AR36" s="79" t="s">
        <v>617</v>
      </c>
      <c r="AS36" s="79" t="s">
        <v>617</v>
      </c>
      <c r="AT36" s="79" t="s">
        <v>618</v>
      </c>
      <c r="AU36" s="79"/>
      <c r="AV36" s="196" t="s">
        <v>689</v>
      </c>
      <c r="AW36" s="283">
        <v>3.0000000000000001E-3</v>
      </c>
    </row>
    <row r="37" spans="1:213" s="68" customFormat="1" ht="63.75" x14ac:dyDescent="0.2">
      <c r="A37" s="79">
        <v>3</v>
      </c>
      <c r="B37" s="194" t="s">
        <v>714</v>
      </c>
      <c r="C37" s="194" t="s">
        <v>559</v>
      </c>
      <c r="D37" s="195" t="s">
        <v>619</v>
      </c>
      <c r="E37" s="79">
        <v>0</v>
      </c>
      <c r="F37" s="79">
        <v>0</v>
      </c>
      <c r="G37" s="79">
        <v>0</v>
      </c>
      <c r="H37" s="79">
        <v>0</v>
      </c>
      <c r="I37" s="79">
        <v>0</v>
      </c>
      <c r="J37" s="79">
        <v>0</v>
      </c>
      <c r="K37" s="79">
        <v>0</v>
      </c>
      <c r="L37" s="79">
        <v>0</v>
      </c>
      <c r="M37" s="79" t="s">
        <v>560</v>
      </c>
      <c r="N37" s="194" t="s">
        <v>610</v>
      </c>
      <c r="O37" s="71" t="s">
        <v>714</v>
      </c>
      <c r="P37" s="79">
        <v>188</v>
      </c>
      <c r="Q37" s="194" t="s">
        <v>534</v>
      </c>
      <c r="R37" s="79">
        <v>188</v>
      </c>
      <c r="S37" s="79" t="s">
        <v>605</v>
      </c>
      <c r="T37" s="79" t="s">
        <v>605</v>
      </c>
      <c r="U37" s="79">
        <v>1</v>
      </c>
      <c r="V37" s="79">
        <v>1</v>
      </c>
      <c r="W37" s="194" t="s">
        <v>611</v>
      </c>
      <c r="X37" s="79">
        <v>188</v>
      </c>
      <c r="Y37" s="79"/>
      <c r="Z37" s="79"/>
      <c r="AA37" s="79"/>
      <c r="AB37" s="79">
        <v>188</v>
      </c>
      <c r="AC37" s="194" t="s">
        <v>611</v>
      </c>
      <c r="AD37" s="79">
        <v>226</v>
      </c>
      <c r="AE37" s="79">
        <v>226</v>
      </c>
      <c r="AF37" s="79"/>
      <c r="AG37" s="79"/>
      <c r="AH37" s="79"/>
      <c r="AI37" s="79"/>
      <c r="AJ37" s="79"/>
      <c r="AK37" s="79"/>
      <c r="AL37" s="79" t="s">
        <v>612</v>
      </c>
      <c r="AM37" s="194" t="s">
        <v>687</v>
      </c>
      <c r="AN37" s="79"/>
      <c r="AO37" s="79"/>
      <c r="AP37" s="79"/>
      <c r="AQ37" s="79" t="s">
        <v>613</v>
      </c>
      <c r="AR37" s="79" t="s">
        <v>613</v>
      </c>
      <c r="AS37" s="79" t="s">
        <v>613</v>
      </c>
      <c r="AT37" s="79" t="s">
        <v>614</v>
      </c>
      <c r="AU37" s="79"/>
      <c r="AV37" s="196" t="s">
        <v>674</v>
      </c>
      <c r="AW37" s="283">
        <v>0.22600000000000001</v>
      </c>
    </row>
    <row r="38" spans="1:213" s="202" customFormat="1" ht="63.75" x14ac:dyDescent="0.25">
      <c r="A38" s="197">
        <v>4</v>
      </c>
      <c r="B38" s="194" t="s">
        <v>714</v>
      </c>
      <c r="C38" s="195" t="s">
        <v>559</v>
      </c>
      <c r="D38" s="195" t="s">
        <v>619</v>
      </c>
      <c r="E38" s="79" t="s">
        <v>363</v>
      </c>
      <c r="F38" s="79" t="s">
        <v>363</v>
      </c>
      <c r="G38" s="79" t="s">
        <v>363</v>
      </c>
      <c r="H38" s="79" t="s">
        <v>363</v>
      </c>
      <c r="I38" s="79" t="s">
        <v>363</v>
      </c>
      <c r="J38" s="79" t="s">
        <v>363</v>
      </c>
      <c r="K38" s="79" t="s">
        <v>363</v>
      </c>
      <c r="L38" s="79" t="s">
        <v>363</v>
      </c>
      <c r="M38" s="71" t="s">
        <v>681</v>
      </c>
      <c r="N38" s="197" t="s">
        <v>690</v>
      </c>
      <c r="O38" s="71" t="s">
        <v>714</v>
      </c>
      <c r="P38" s="198">
        <v>0</v>
      </c>
      <c r="Q38" s="194" t="s">
        <v>534</v>
      </c>
      <c r="R38" s="198">
        <v>0</v>
      </c>
      <c r="S38" s="199" t="s">
        <v>605</v>
      </c>
      <c r="T38" s="199" t="s">
        <v>605</v>
      </c>
      <c r="U38" s="199">
        <v>1</v>
      </c>
      <c r="V38" s="199">
        <v>1</v>
      </c>
      <c r="W38" s="199" t="s">
        <v>620</v>
      </c>
      <c r="X38" s="198">
        <v>0</v>
      </c>
      <c r="Y38" s="79"/>
      <c r="Z38" s="79"/>
      <c r="AA38" s="79"/>
      <c r="AB38" s="198">
        <v>0</v>
      </c>
      <c r="AC38" s="199" t="s">
        <v>620</v>
      </c>
      <c r="AD38" s="198">
        <v>0</v>
      </c>
      <c r="AE38" s="198">
        <v>0</v>
      </c>
      <c r="AF38" s="79"/>
      <c r="AG38" s="79"/>
      <c r="AH38" s="79"/>
      <c r="AI38" s="79"/>
      <c r="AJ38" s="79"/>
      <c r="AK38" s="200">
        <v>43731</v>
      </c>
      <c r="AL38" s="79" t="s">
        <v>686</v>
      </c>
      <c r="AM38" s="194" t="s">
        <v>687</v>
      </c>
      <c r="AN38" s="79"/>
      <c r="AO38" s="79"/>
      <c r="AP38" s="200">
        <v>43717</v>
      </c>
      <c r="AQ38" s="200">
        <v>43647</v>
      </c>
      <c r="AR38" s="200">
        <v>43586</v>
      </c>
      <c r="AS38" s="200">
        <v>44530</v>
      </c>
      <c r="AT38" s="200">
        <v>44530</v>
      </c>
      <c r="AU38" s="79"/>
      <c r="AV38" s="196" t="s">
        <v>691</v>
      </c>
      <c r="AW38" s="284">
        <v>0</v>
      </c>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c r="FP38" s="201"/>
      <c r="FQ38" s="201"/>
      <c r="FR38" s="201"/>
      <c r="FS38" s="201"/>
      <c r="FT38" s="201"/>
      <c r="FU38" s="201"/>
      <c r="FV38" s="201"/>
      <c r="FW38" s="201"/>
      <c r="FX38" s="201"/>
      <c r="FY38" s="201"/>
      <c r="FZ38" s="201"/>
      <c r="GA38" s="201"/>
      <c r="GB38" s="201"/>
      <c r="GC38" s="201"/>
      <c r="GD38" s="201"/>
      <c r="GE38" s="201"/>
      <c r="GF38" s="201"/>
      <c r="GG38" s="201"/>
      <c r="GH38" s="201"/>
      <c r="GI38" s="201"/>
      <c r="GJ38" s="201"/>
      <c r="GK38" s="201"/>
      <c r="GL38" s="201"/>
      <c r="GM38" s="201"/>
      <c r="GN38" s="201"/>
      <c r="GO38" s="201"/>
      <c r="GP38" s="201"/>
      <c r="GQ38" s="201"/>
      <c r="GR38" s="201"/>
      <c r="GS38" s="201"/>
      <c r="GT38" s="201"/>
      <c r="GU38" s="201"/>
      <c r="GV38" s="201"/>
      <c r="GW38" s="201"/>
      <c r="GX38" s="201"/>
      <c r="GY38" s="201"/>
      <c r="GZ38" s="201"/>
      <c r="HA38" s="201"/>
      <c r="HB38" s="201"/>
      <c r="HC38" s="201"/>
      <c r="HD38" s="201"/>
      <c r="HE38" s="201"/>
    </row>
    <row r="39" spans="1:213" ht="76.5" x14ac:dyDescent="0.25">
      <c r="A39" s="79">
        <v>5</v>
      </c>
      <c r="B39" s="194" t="s">
        <v>714</v>
      </c>
      <c r="C39" s="195" t="s">
        <v>559</v>
      </c>
      <c r="D39" s="195" t="s">
        <v>619</v>
      </c>
      <c r="E39" s="79" t="s">
        <v>363</v>
      </c>
      <c r="F39" s="79" t="s">
        <v>363</v>
      </c>
      <c r="G39" s="79" t="s">
        <v>363</v>
      </c>
      <c r="H39" s="79" t="s">
        <v>363</v>
      </c>
      <c r="I39" s="79" t="s">
        <v>363</v>
      </c>
      <c r="J39" s="79" t="s">
        <v>363</v>
      </c>
      <c r="K39" s="79" t="s">
        <v>363</v>
      </c>
      <c r="L39" s="79" t="s">
        <v>363</v>
      </c>
      <c r="M39" s="71" t="s">
        <v>681</v>
      </c>
      <c r="N39" s="194" t="s">
        <v>633</v>
      </c>
      <c r="O39" s="71" t="s">
        <v>714</v>
      </c>
      <c r="P39" s="89">
        <v>6</v>
      </c>
      <c r="Q39" s="194" t="s">
        <v>534</v>
      </c>
      <c r="R39" s="89">
        <v>6</v>
      </c>
      <c r="S39" s="199" t="s">
        <v>605</v>
      </c>
      <c r="T39" s="199" t="s">
        <v>605</v>
      </c>
      <c r="U39" s="90">
        <v>1</v>
      </c>
      <c r="V39" s="90">
        <v>1</v>
      </c>
      <c r="W39" s="90" t="s">
        <v>634</v>
      </c>
      <c r="X39" s="89">
        <v>6</v>
      </c>
      <c r="Y39" s="79"/>
      <c r="Z39" s="79"/>
      <c r="AA39" s="79"/>
      <c r="AB39" s="89">
        <v>6</v>
      </c>
      <c r="AC39" s="90" t="s">
        <v>634</v>
      </c>
      <c r="AD39" s="89">
        <v>6</v>
      </c>
      <c r="AE39" s="89">
        <v>6</v>
      </c>
      <c r="AF39" s="79"/>
      <c r="AG39" s="79"/>
      <c r="AH39" s="79"/>
      <c r="AI39" s="79"/>
      <c r="AJ39" s="79"/>
      <c r="AK39" s="91">
        <v>43760</v>
      </c>
      <c r="AL39" s="79" t="s">
        <v>686</v>
      </c>
      <c r="AM39" s="194" t="s">
        <v>687</v>
      </c>
      <c r="AN39" s="79"/>
      <c r="AO39" s="79"/>
      <c r="AP39" s="91">
        <v>43754</v>
      </c>
      <c r="AQ39" s="91">
        <v>43700</v>
      </c>
      <c r="AR39" s="91">
        <v>43754</v>
      </c>
      <c r="AS39" s="91">
        <v>43747</v>
      </c>
      <c r="AT39" s="91">
        <v>44112</v>
      </c>
      <c r="AU39" s="79"/>
      <c r="AV39" s="155" t="s">
        <v>692</v>
      </c>
      <c r="AW39" s="285">
        <v>5.0000000000000001E-3</v>
      </c>
    </row>
    <row r="40" spans="1:213" ht="63.75" x14ac:dyDescent="0.25">
      <c r="A40" s="79">
        <v>6</v>
      </c>
      <c r="B40" s="194" t="s">
        <v>714</v>
      </c>
      <c r="C40" s="195" t="s">
        <v>559</v>
      </c>
      <c r="D40" s="195" t="s">
        <v>619</v>
      </c>
      <c r="E40" s="79" t="s">
        <v>363</v>
      </c>
      <c r="F40" s="79" t="s">
        <v>363</v>
      </c>
      <c r="G40" s="79" t="s">
        <v>363</v>
      </c>
      <c r="H40" s="79" t="s">
        <v>363</v>
      </c>
      <c r="I40" s="79" t="s">
        <v>363</v>
      </c>
      <c r="J40" s="79" t="s">
        <v>363</v>
      </c>
      <c r="K40" s="79" t="s">
        <v>363</v>
      </c>
      <c r="L40" s="79" t="s">
        <v>363</v>
      </c>
      <c r="M40" s="71" t="s">
        <v>681</v>
      </c>
      <c r="N40" s="194" t="s">
        <v>635</v>
      </c>
      <c r="O40" s="71" t="s">
        <v>714</v>
      </c>
      <c r="P40" s="89">
        <v>1</v>
      </c>
      <c r="Q40" s="93" t="s">
        <v>534</v>
      </c>
      <c r="R40" s="89">
        <v>1</v>
      </c>
      <c r="S40" s="199" t="s">
        <v>605</v>
      </c>
      <c r="T40" s="199" t="s">
        <v>605</v>
      </c>
      <c r="U40" s="90">
        <v>1</v>
      </c>
      <c r="V40" s="90">
        <v>1</v>
      </c>
      <c r="W40" s="90" t="s">
        <v>620</v>
      </c>
      <c r="X40" s="90">
        <v>1</v>
      </c>
      <c r="Y40" s="79"/>
      <c r="Z40" s="79"/>
      <c r="AA40" s="79"/>
      <c r="AB40" s="90">
        <v>1</v>
      </c>
      <c r="AC40" s="90" t="s">
        <v>620</v>
      </c>
      <c r="AD40" s="90">
        <v>1</v>
      </c>
      <c r="AE40" s="90">
        <v>1</v>
      </c>
      <c r="AF40" s="79"/>
      <c r="AG40" s="79"/>
      <c r="AH40" s="79"/>
      <c r="AI40" s="79"/>
      <c r="AJ40" s="79"/>
      <c r="AK40" s="94">
        <v>43819</v>
      </c>
      <c r="AL40" s="79" t="s">
        <v>686</v>
      </c>
      <c r="AM40" s="194" t="s">
        <v>687</v>
      </c>
      <c r="AN40" s="79"/>
      <c r="AO40" s="79"/>
      <c r="AP40" s="94">
        <v>43818</v>
      </c>
      <c r="AQ40" s="94">
        <v>43684</v>
      </c>
      <c r="AR40" s="94">
        <v>43586</v>
      </c>
      <c r="AS40" s="94">
        <v>43586</v>
      </c>
      <c r="AT40" s="94">
        <v>44530</v>
      </c>
      <c r="AU40" s="79"/>
      <c r="AV40" s="156" t="s">
        <v>693</v>
      </c>
      <c r="AW40" s="285">
        <v>1E-3</v>
      </c>
    </row>
    <row r="41" spans="1:213" ht="63.75" x14ac:dyDescent="0.25">
      <c r="A41" s="79">
        <v>7</v>
      </c>
      <c r="B41" s="93" t="s">
        <v>715</v>
      </c>
      <c r="C41" s="195" t="s">
        <v>559</v>
      </c>
      <c r="D41" s="195" t="s">
        <v>694</v>
      </c>
      <c r="E41" s="79" t="s">
        <v>363</v>
      </c>
      <c r="F41" s="79" t="s">
        <v>363</v>
      </c>
      <c r="G41" s="79" t="s">
        <v>363</v>
      </c>
      <c r="H41" s="79" t="s">
        <v>363</v>
      </c>
      <c r="I41" s="79" t="s">
        <v>363</v>
      </c>
      <c r="J41" s="79" t="s">
        <v>363</v>
      </c>
      <c r="K41" s="79" t="s">
        <v>363</v>
      </c>
      <c r="L41" s="79" t="s">
        <v>363</v>
      </c>
      <c r="M41" s="71" t="s">
        <v>681</v>
      </c>
      <c r="N41" s="93" t="s">
        <v>675</v>
      </c>
      <c r="O41" s="93" t="s">
        <v>715</v>
      </c>
      <c r="P41" s="90">
        <v>4</v>
      </c>
      <c r="Q41" s="93" t="s">
        <v>534</v>
      </c>
      <c r="R41" s="90">
        <v>4</v>
      </c>
      <c r="S41" s="90" t="s">
        <v>605</v>
      </c>
      <c r="T41" s="90" t="s">
        <v>605</v>
      </c>
      <c r="U41" s="90">
        <v>1</v>
      </c>
      <c r="V41" s="90">
        <v>1</v>
      </c>
      <c r="W41" s="90" t="s">
        <v>676</v>
      </c>
      <c r="X41" s="90">
        <v>4</v>
      </c>
      <c r="Y41" s="202"/>
      <c r="Z41" s="202"/>
      <c r="AA41" s="202"/>
      <c r="AB41" s="90">
        <v>4</v>
      </c>
      <c r="AC41" s="90" t="s">
        <v>620</v>
      </c>
      <c r="AD41" s="90">
        <v>5</v>
      </c>
      <c r="AE41" s="90">
        <v>5</v>
      </c>
      <c r="AF41" s="202"/>
      <c r="AG41" s="202"/>
      <c r="AH41" s="202"/>
      <c r="AI41" s="94">
        <v>43536</v>
      </c>
      <c r="AJ41" s="94">
        <v>43555</v>
      </c>
      <c r="AK41" s="94">
        <v>43859</v>
      </c>
      <c r="AL41" s="79" t="s">
        <v>686</v>
      </c>
      <c r="AM41" s="194" t="s">
        <v>687</v>
      </c>
      <c r="AN41" s="202"/>
      <c r="AO41" s="202"/>
      <c r="AP41" s="94">
        <v>43852</v>
      </c>
      <c r="AQ41" s="94">
        <v>43810</v>
      </c>
      <c r="AR41" s="94">
        <v>43586</v>
      </c>
      <c r="AS41" s="94">
        <v>43586</v>
      </c>
      <c r="AT41" s="94">
        <v>44316</v>
      </c>
      <c r="AU41" s="202"/>
      <c r="AV41" s="155" t="s">
        <v>695</v>
      </c>
      <c r="AW41" s="285">
        <v>1E-3</v>
      </c>
    </row>
    <row r="42" spans="1:213" ht="63.75" x14ac:dyDescent="0.25">
      <c r="A42" s="79">
        <v>8</v>
      </c>
      <c r="B42" s="93" t="s">
        <v>715</v>
      </c>
      <c r="C42" s="195" t="s">
        <v>559</v>
      </c>
      <c r="D42" s="195" t="s">
        <v>694</v>
      </c>
      <c r="E42" s="79" t="s">
        <v>363</v>
      </c>
      <c r="F42" s="79" t="s">
        <v>363</v>
      </c>
      <c r="G42" s="79" t="s">
        <v>363</v>
      </c>
      <c r="H42" s="79" t="s">
        <v>363</v>
      </c>
      <c r="I42" s="79" t="s">
        <v>363</v>
      </c>
      <c r="J42" s="79" t="s">
        <v>363</v>
      </c>
      <c r="K42" s="79" t="s">
        <v>363</v>
      </c>
      <c r="L42" s="79" t="s">
        <v>363</v>
      </c>
      <c r="M42" s="71" t="s">
        <v>681</v>
      </c>
      <c r="N42" s="71" t="s">
        <v>677</v>
      </c>
      <c r="O42" s="93" t="s">
        <v>715</v>
      </c>
      <c r="P42" s="92">
        <v>7</v>
      </c>
      <c r="Q42" s="93" t="s">
        <v>534</v>
      </c>
      <c r="R42" s="92">
        <v>7</v>
      </c>
      <c r="S42" s="90" t="s">
        <v>605</v>
      </c>
      <c r="T42" s="90" t="s">
        <v>605</v>
      </c>
      <c r="U42" s="90">
        <v>1</v>
      </c>
      <c r="V42" s="90">
        <v>1</v>
      </c>
      <c r="W42" s="90" t="s">
        <v>676</v>
      </c>
      <c r="X42" s="90">
        <v>7</v>
      </c>
      <c r="Y42" s="202"/>
      <c r="Z42" s="202"/>
      <c r="AA42" s="202"/>
      <c r="AB42" s="90">
        <v>7</v>
      </c>
      <c r="AC42" s="90" t="s">
        <v>620</v>
      </c>
      <c r="AD42" s="92">
        <v>9</v>
      </c>
      <c r="AE42" s="92">
        <v>9</v>
      </c>
      <c r="AF42" s="202"/>
      <c r="AG42" s="202"/>
      <c r="AH42" s="202"/>
      <c r="AI42" s="94">
        <v>43536</v>
      </c>
      <c r="AJ42" s="94">
        <v>43555</v>
      </c>
      <c r="AK42" s="94">
        <v>43859</v>
      </c>
      <c r="AL42" s="79" t="s">
        <v>686</v>
      </c>
      <c r="AM42" s="194" t="s">
        <v>687</v>
      </c>
      <c r="AN42" s="202"/>
      <c r="AO42" s="202"/>
      <c r="AP42" s="94">
        <v>43852</v>
      </c>
      <c r="AQ42" s="94">
        <v>43812</v>
      </c>
      <c r="AR42" s="94">
        <v>43586</v>
      </c>
      <c r="AS42" s="94">
        <v>43586</v>
      </c>
      <c r="AT42" s="94">
        <v>44316</v>
      </c>
      <c r="AU42" s="202"/>
      <c r="AV42" s="155" t="s">
        <v>696</v>
      </c>
      <c r="AW42" s="285">
        <v>2E-3</v>
      </c>
    </row>
    <row r="43" spans="1:213" ht="63.75" x14ac:dyDescent="0.25">
      <c r="A43" s="79">
        <v>9</v>
      </c>
      <c r="B43" s="93" t="s">
        <v>715</v>
      </c>
      <c r="C43" s="195" t="s">
        <v>559</v>
      </c>
      <c r="D43" s="195" t="s">
        <v>694</v>
      </c>
      <c r="E43" s="79" t="s">
        <v>363</v>
      </c>
      <c r="F43" s="79" t="s">
        <v>363</v>
      </c>
      <c r="G43" s="79" t="s">
        <v>363</v>
      </c>
      <c r="H43" s="79" t="s">
        <v>363</v>
      </c>
      <c r="I43" s="79" t="s">
        <v>363</v>
      </c>
      <c r="J43" s="79" t="s">
        <v>363</v>
      </c>
      <c r="K43" s="79" t="s">
        <v>363</v>
      </c>
      <c r="L43" s="79" t="s">
        <v>363</v>
      </c>
      <c r="M43" s="71" t="s">
        <v>681</v>
      </c>
      <c r="N43" s="71" t="s">
        <v>678</v>
      </c>
      <c r="O43" s="93" t="s">
        <v>715</v>
      </c>
      <c r="P43" s="92">
        <v>0</v>
      </c>
      <c r="Q43" s="93" t="s">
        <v>534</v>
      </c>
      <c r="R43" s="92">
        <v>0</v>
      </c>
      <c r="S43" s="90" t="s">
        <v>605</v>
      </c>
      <c r="T43" s="90" t="s">
        <v>605</v>
      </c>
      <c r="U43" s="90">
        <v>1</v>
      </c>
      <c r="V43" s="90">
        <v>1</v>
      </c>
      <c r="W43" s="90" t="s">
        <v>676</v>
      </c>
      <c r="X43" s="90">
        <v>0</v>
      </c>
      <c r="Y43" s="202"/>
      <c r="Z43" s="202"/>
      <c r="AA43" s="202"/>
      <c r="AB43" s="90">
        <v>0</v>
      </c>
      <c r="AC43" s="90" t="s">
        <v>620</v>
      </c>
      <c r="AD43" s="92">
        <v>0</v>
      </c>
      <c r="AE43" s="92">
        <v>0</v>
      </c>
      <c r="AF43" s="202"/>
      <c r="AG43" s="202"/>
      <c r="AH43" s="202"/>
      <c r="AI43" s="94">
        <v>43536</v>
      </c>
      <c r="AJ43" s="94">
        <v>43555</v>
      </c>
      <c r="AK43" s="94">
        <v>43859</v>
      </c>
      <c r="AL43" s="79" t="s">
        <v>686</v>
      </c>
      <c r="AM43" s="194" t="s">
        <v>687</v>
      </c>
      <c r="AN43" s="202"/>
      <c r="AO43" s="202"/>
      <c r="AP43" s="94">
        <v>43852</v>
      </c>
      <c r="AQ43" s="94">
        <v>43812</v>
      </c>
      <c r="AR43" s="94">
        <v>43586</v>
      </c>
      <c r="AS43" s="94">
        <v>43586</v>
      </c>
      <c r="AT43" s="94">
        <v>44316</v>
      </c>
      <c r="AU43" s="202"/>
      <c r="AV43" s="155" t="s">
        <v>697</v>
      </c>
      <c r="AW43" s="282">
        <v>0</v>
      </c>
    </row>
    <row r="44" spans="1:213" ht="150" x14ac:dyDescent="0.25">
      <c r="A44" s="203">
        <v>9</v>
      </c>
      <c r="B44" s="194" t="s">
        <v>714</v>
      </c>
      <c r="C44" s="195" t="s">
        <v>559</v>
      </c>
      <c r="D44" s="195" t="s">
        <v>694</v>
      </c>
      <c r="E44" s="79" t="s">
        <v>363</v>
      </c>
      <c r="F44" s="79" t="s">
        <v>363</v>
      </c>
      <c r="G44" s="79" t="s">
        <v>363</v>
      </c>
      <c r="H44" s="79" t="s">
        <v>363</v>
      </c>
      <c r="I44" s="79" t="s">
        <v>363</v>
      </c>
      <c r="J44" s="79" t="s">
        <v>363</v>
      </c>
      <c r="K44" s="79" t="s">
        <v>363</v>
      </c>
      <c r="L44" s="79" t="s">
        <v>363</v>
      </c>
      <c r="M44" s="146" t="s">
        <v>716</v>
      </c>
      <c r="N44" s="145" t="s">
        <v>726</v>
      </c>
      <c r="O44" s="194" t="s">
        <v>714</v>
      </c>
      <c r="P44" s="147" t="s">
        <v>717</v>
      </c>
      <c r="Q44" s="148" t="s">
        <v>718</v>
      </c>
      <c r="R44" s="147" t="s">
        <v>719</v>
      </c>
      <c r="S44" s="147" t="s">
        <v>720</v>
      </c>
      <c r="T44" s="147" t="s">
        <v>720</v>
      </c>
      <c r="U44" s="149">
        <v>1</v>
      </c>
      <c r="V44" s="148">
        <v>1</v>
      </c>
      <c r="W44" s="147" t="s">
        <v>727</v>
      </c>
      <c r="X44" s="149">
        <v>620675</v>
      </c>
      <c r="Y44" s="147" t="s">
        <v>722</v>
      </c>
      <c r="Z44" s="147" t="s">
        <v>723</v>
      </c>
      <c r="AA44" s="149" t="s">
        <v>363</v>
      </c>
      <c r="AB44" s="149">
        <v>620675</v>
      </c>
      <c r="AC44" s="147" t="s">
        <v>727</v>
      </c>
      <c r="AD44" s="150">
        <v>774810</v>
      </c>
      <c r="AE44" s="92">
        <v>0</v>
      </c>
      <c r="AF44" s="147" t="s">
        <v>724</v>
      </c>
      <c r="AG44" s="147" t="s">
        <v>724</v>
      </c>
      <c r="AH44" s="147" t="s">
        <v>724</v>
      </c>
      <c r="AI44" s="147" t="s">
        <v>724</v>
      </c>
      <c r="AJ44" s="147" t="s">
        <v>724</v>
      </c>
      <c r="AK44" s="147" t="s">
        <v>724</v>
      </c>
      <c r="AL44" s="147" t="s">
        <v>725</v>
      </c>
      <c r="AM44" s="147" t="s">
        <v>725</v>
      </c>
      <c r="AN44" s="147" t="s">
        <v>725</v>
      </c>
      <c r="AO44" s="147" t="s">
        <v>725</v>
      </c>
      <c r="AP44" s="147" t="s">
        <v>722</v>
      </c>
      <c r="AQ44" s="151">
        <v>43463</v>
      </c>
      <c r="AR44" s="147" t="s">
        <v>717</v>
      </c>
      <c r="AS44" s="151">
        <v>43463</v>
      </c>
      <c r="AT44" s="151">
        <v>43830</v>
      </c>
      <c r="AU44" s="146"/>
      <c r="AV44" s="145" t="s">
        <v>728</v>
      </c>
      <c r="AW44" s="285">
        <v>709.21100000000001</v>
      </c>
    </row>
    <row r="45" spans="1:213" ht="150" x14ac:dyDescent="0.25">
      <c r="A45" s="204">
        <v>10</v>
      </c>
      <c r="B45" s="194" t="s">
        <v>714</v>
      </c>
      <c r="C45" s="195" t="s">
        <v>559</v>
      </c>
      <c r="D45" s="195" t="s">
        <v>694</v>
      </c>
      <c r="E45" s="79" t="s">
        <v>363</v>
      </c>
      <c r="F45" s="79" t="s">
        <v>363</v>
      </c>
      <c r="G45" s="79" t="s">
        <v>363</v>
      </c>
      <c r="H45" s="79" t="s">
        <v>363</v>
      </c>
      <c r="I45" s="79" t="s">
        <v>363</v>
      </c>
      <c r="J45" s="79" t="s">
        <v>363</v>
      </c>
      <c r="K45" s="79" t="s">
        <v>363</v>
      </c>
      <c r="L45" s="79" t="s">
        <v>363</v>
      </c>
      <c r="M45" s="146" t="s">
        <v>716</v>
      </c>
      <c r="N45" s="145" t="s">
        <v>729</v>
      </c>
      <c r="O45" s="194" t="s">
        <v>714</v>
      </c>
      <c r="P45" s="147" t="s">
        <v>717</v>
      </c>
      <c r="Q45" s="148" t="s">
        <v>718</v>
      </c>
      <c r="R45" s="147" t="s">
        <v>719</v>
      </c>
      <c r="S45" s="147" t="s">
        <v>720</v>
      </c>
      <c r="T45" s="147" t="s">
        <v>720</v>
      </c>
      <c r="U45" s="149">
        <v>1</v>
      </c>
      <c r="V45" s="148">
        <v>1</v>
      </c>
      <c r="W45" s="147" t="s">
        <v>721</v>
      </c>
      <c r="X45" s="149">
        <v>33333</v>
      </c>
      <c r="Y45" s="147" t="s">
        <v>722</v>
      </c>
      <c r="Z45" s="147" t="s">
        <v>723</v>
      </c>
      <c r="AA45" s="149" t="s">
        <v>363</v>
      </c>
      <c r="AB45" s="149">
        <v>33333</v>
      </c>
      <c r="AC45" s="147" t="s">
        <v>721</v>
      </c>
      <c r="AD45" s="150">
        <v>40000</v>
      </c>
      <c r="AE45" s="92">
        <v>0</v>
      </c>
      <c r="AF45" s="147" t="s">
        <v>724</v>
      </c>
      <c r="AG45" s="147" t="s">
        <v>724</v>
      </c>
      <c r="AH45" s="147" t="s">
        <v>724</v>
      </c>
      <c r="AI45" s="147" t="s">
        <v>724</v>
      </c>
      <c r="AJ45" s="147" t="s">
        <v>724</v>
      </c>
      <c r="AK45" s="147" t="s">
        <v>724</v>
      </c>
      <c r="AL45" s="147" t="s">
        <v>725</v>
      </c>
      <c r="AM45" s="147" t="s">
        <v>725</v>
      </c>
      <c r="AN45" s="147" t="s">
        <v>725</v>
      </c>
      <c r="AO45" s="147" t="s">
        <v>725</v>
      </c>
      <c r="AP45" s="147" t="s">
        <v>722</v>
      </c>
      <c r="AQ45" s="151">
        <v>44039</v>
      </c>
      <c r="AR45" s="147" t="s">
        <v>717</v>
      </c>
      <c r="AS45" s="151">
        <v>44039</v>
      </c>
      <c r="AT45" s="151">
        <v>44469</v>
      </c>
      <c r="AU45" s="146"/>
      <c r="AV45" s="145" t="s">
        <v>730</v>
      </c>
      <c r="AW45" s="282">
        <v>40</v>
      </c>
    </row>
  </sheetData>
  <autoFilter ref="A25:HE45"/>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
  <sheetViews>
    <sheetView tabSelected="1" view="pageBreakPreview" topLeftCell="A17" zoomScale="90" zoomScaleNormal="90" zoomScaleSheetLayoutView="90" workbookViewId="0">
      <selection activeCell="B30" sqref="B30"/>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65" t="s">
        <v>70</v>
      </c>
    </row>
    <row r="2" spans="1:6" ht="18.75" x14ac:dyDescent="0.3">
      <c r="B2" s="166" t="s">
        <v>11</v>
      </c>
    </row>
    <row r="3" spans="1:6" ht="18.75" x14ac:dyDescent="0.3">
      <c r="B3" s="166" t="s">
        <v>497</v>
      </c>
    </row>
    <row r="4" spans="1:6" x14ac:dyDescent="0.25">
      <c r="B4" s="7"/>
    </row>
    <row r="5" spans="1:6" ht="18.75" x14ac:dyDescent="0.3">
      <c r="A5" s="479" t="str">
        <f>'7. Паспорт отчет о закупке'!A5:AV5</f>
        <v>Год раскрытия информации: 2023 год</v>
      </c>
      <c r="B5" s="479"/>
      <c r="C5" s="14"/>
      <c r="D5" s="14"/>
      <c r="E5" s="14"/>
      <c r="F5" s="14"/>
    </row>
    <row r="6" spans="1:6" ht="18.75" x14ac:dyDescent="0.3">
      <c r="A6" s="163"/>
      <c r="B6" s="163"/>
      <c r="C6" s="163"/>
      <c r="D6" s="163"/>
      <c r="E6" s="163"/>
      <c r="F6" s="163"/>
    </row>
    <row r="7" spans="1:6" ht="18.75" x14ac:dyDescent="0.25">
      <c r="A7" s="378" t="s">
        <v>10</v>
      </c>
      <c r="B7" s="378"/>
      <c r="C7" s="168"/>
      <c r="D7" s="168"/>
      <c r="E7" s="168"/>
      <c r="F7" s="168"/>
    </row>
    <row r="8" spans="1:6" ht="18.75" x14ac:dyDescent="0.25">
      <c r="A8" s="168"/>
      <c r="B8" s="168"/>
      <c r="C8" s="168"/>
      <c r="D8" s="168"/>
      <c r="E8" s="168"/>
      <c r="F8" s="168"/>
    </row>
    <row r="9" spans="1:6" x14ac:dyDescent="0.25">
      <c r="A9" s="383" t="str">
        <f>'1. паспорт местоположение'!A9:C9</f>
        <v>АО "Россети Тюмень"</v>
      </c>
      <c r="B9" s="383"/>
      <c r="C9" s="170"/>
      <c r="D9" s="170"/>
      <c r="E9" s="170"/>
      <c r="F9" s="170"/>
    </row>
    <row r="10" spans="1:6" x14ac:dyDescent="0.25">
      <c r="A10" s="375" t="s">
        <v>9</v>
      </c>
      <c r="B10" s="375"/>
      <c r="C10" s="171"/>
      <c r="D10" s="171"/>
      <c r="E10" s="171"/>
      <c r="F10" s="171"/>
    </row>
    <row r="11" spans="1:6" ht="18.75" x14ac:dyDescent="0.25">
      <c r="A11" s="168"/>
      <c r="B11" s="168"/>
      <c r="C11" s="168"/>
      <c r="D11" s="168"/>
      <c r="E11" s="168"/>
      <c r="F11" s="168"/>
    </row>
    <row r="12" spans="1:6" ht="30.75" customHeight="1" x14ac:dyDescent="0.25">
      <c r="A12" s="383" t="str">
        <f>'1. паспорт местоположение'!A12:C12</f>
        <v>I_NS1800.VL.0015</v>
      </c>
      <c r="B12" s="383"/>
      <c r="C12" s="170"/>
      <c r="D12" s="170"/>
      <c r="E12" s="170"/>
      <c r="F12" s="170"/>
    </row>
    <row r="13" spans="1:6" x14ac:dyDescent="0.25">
      <c r="A13" s="375" t="s">
        <v>8</v>
      </c>
      <c r="B13" s="375"/>
      <c r="C13" s="171"/>
      <c r="D13" s="171"/>
      <c r="E13" s="171"/>
      <c r="F13" s="171"/>
    </row>
    <row r="14" spans="1:6" ht="18.75" x14ac:dyDescent="0.25">
      <c r="A14" s="1"/>
      <c r="B14" s="1"/>
      <c r="C14" s="1"/>
      <c r="D14" s="1"/>
      <c r="E14" s="1"/>
      <c r="F14" s="1"/>
    </row>
    <row r="15" spans="1:6" ht="43.5" customHeight="1" x14ac:dyDescent="0.25">
      <c r="A15" s="381" t="str">
        <f>'1. паспорт местоположение'!A15:C15</f>
        <v>ВЛ-110 кВ  Северный - ГДН 1,2  (новое строительство ВЛ протяженностью 48.01км)</v>
      </c>
      <c r="B15" s="381"/>
      <c r="C15" s="170"/>
      <c r="D15" s="170"/>
      <c r="E15" s="170"/>
      <c r="F15" s="170"/>
    </row>
    <row r="16" spans="1:6" x14ac:dyDescent="0.25">
      <c r="A16" s="375" t="s">
        <v>7</v>
      </c>
      <c r="B16" s="375"/>
      <c r="C16" s="171"/>
      <c r="D16" s="171"/>
      <c r="E16" s="171"/>
      <c r="F16" s="171"/>
    </row>
    <row r="17" spans="1:4" x14ac:dyDescent="0.25">
      <c r="B17" s="25"/>
    </row>
    <row r="18" spans="1:4" ht="33.75" customHeight="1" x14ac:dyDescent="0.25">
      <c r="A18" s="478" t="s">
        <v>479</v>
      </c>
      <c r="B18" s="478"/>
    </row>
    <row r="19" spans="1:4" x14ac:dyDescent="0.25">
      <c r="B19" s="7"/>
    </row>
    <row r="20" spans="1:4" ht="16.5" thickBot="1" x14ac:dyDescent="0.3">
      <c r="B20" s="26"/>
    </row>
    <row r="21" spans="1:4" ht="102" customHeight="1" thickBot="1" x14ac:dyDescent="0.3">
      <c r="A21" s="27" t="s">
        <v>370</v>
      </c>
      <c r="B21" s="28" t="str">
        <f>A15</f>
        <v>ВЛ-110 кВ  Северный - ГДН 1,2  (новое строительство ВЛ протяженностью 48.01км)</v>
      </c>
    </row>
    <row r="22" spans="1:4" ht="27.75" customHeight="1" thickBot="1" x14ac:dyDescent="0.3">
      <c r="A22" s="27" t="s">
        <v>371</v>
      </c>
      <c r="B22" s="28" t="s">
        <v>504</v>
      </c>
    </row>
    <row r="23" spans="1:4" ht="22.5" customHeight="1" thickBot="1" x14ac:dyDescent="0.3">
      <c r="A23" s="27" t="s">
        <v>336</v>
      </c>
      <c r="B23" s="189" t="s">
        <v>501</v>
      </c>
    </row>
    <row r="24" spans="1:4" ht="24.75" customHeight="1" thickBot="1" x14ac:dyDescent="0.3">
      <c r="A24" s="27" t="s">
        <v>372</v>
      </c>
      <c r="B24" s="29">
        <v>48.01</v>
      </c>
    </row>
    <row r="25" spans="1:4" ht="28.5" customHeight="1" thickBot="1" x14ac:dyDescent="0.3">
      <c r="A25" s="30" t="s">
        <v>373</v>
      </c>
      <c r="B25" s="28">
        <v>2020</v>
      </c>
    </row>
    <row r="26" spans="1:4" ht="37.5" customHeight="1" thickBot="1" x14ac:dyDescent="0.3">
      <c r="A26" s="31" t="s">
        <v>374</v>
      </c>
      <c r="B26" s="32" t="str">
        <f>'3.3 паспорт описание'!C30</f>
        <v>З</v>
      </c>
    </row>
    <row r="27" spans="1:4" ht="29.25" thickBot="1" x14ac:dyDescent="0.3">
      <c r="A27" s="34" t="s">
        <v>533</v>
      </c>
      <c r="B27" s="78">
        <v>814.62858690999997</v>
      </c>
    </row>
    <row r="28" spans="1:4" ht="16.5" thickBot="1" x14ac:dyDescent="0.3">
      <c r="A28" s="33" t="s">
        <v>375</v>
      </c>
      <c r="B28" s="33" t="s">
        <v>734</v>
      </c>
    </row>
    <row r="29" spans="1:4" ht="46.5" customHeight="1" x14ac:dyDescent="0.25">
      <c r="A29" s="61" t="s">
        <v>376</v>
      </c>
      <c r="B29" s="122">
        <f>B30</f>
        <v>786.73480299999994</v>
      </c>
      <c r="C29" s="480"/>
      <c r="D29" s="481"/>
    </row>
    <row r="30" spans="1:4" ht="28.5" x14ac:dyDescent="0.25">
      <c r="A30" s="67" t="s">
        <v>377</v>
      </c>
      <c r="B30" s="75">
        <f>B32+B54</f>
        <v>786.73480299999994</v>
      </c>
      <c r="C30" s="123"/>
      <c r="D30" s="124"/>
    </row>
    <row r="31" spans="1:4" x14ac:dyDescent="0.25">
      <c r="A31" s="62" t="s">
        <v>378</v>
      </c>
      <c r="B31" s="125"/>
    </row>
    <row r="32" spans="1:4" ht="29.25" thickBot="1" x14ac:dyDescent="0.3">
      <c r="A32" s="112" t="s">
        <v>535</v>
      </c>
      <c r="B32" s="113">
        <f>B33+B37+B45+B41</f>
        <v>782.58799999999997</v>
      </c>
    </row>
    <row r="33" spans="1:4" ht="30.75" thickBot="1" x14ac:dyDescent="0.3">
      <c r="A33" s="126" t="s">
        <v>536</v>
      </c>
      <c r="B33" s="127">
        <v>33.151000000000003</v>
      </c>
    </row>
    <row r="34" spans="1:4" x14ac:dyDescent="0.25">
      <c r="A34" s="128" t="s">
        <v>379</v>
      </c>
      <c r="B34" s="129">
        <f>B33/B27</f>
        <v>4.0694619035831256E-2</v>
      </c>
    </row>
    <row r="35" spans="1:4" x14ac:dyDescent="0.25">
      <c r="A35" s="63" t="s">
        <v>380</v>
      </c>
      <c r="B35" s="66">
        <v>33.151000000000003</v>
      </c>
    </row>
    <row r="36" spans="1:4" ht="16.5" thickBot="1" x14ac:dyDescent="0.3">
      <c r="A36" s="64" t="s">
        <v>381</v>
      </c>
      <c r="B36" s="130">
        <v>27.625</v>
      </c>
    </row>
    <row r="37" spans="1:4" ht="30.75" thickBot="1" x14ac:dyDescent="0.3">
      <c r="A37" s="131" t="s">
        <v>621</v>
      </c>
      <c r="B37" s="132">
        <v>709.21100000000001</v>
      </c>
      <c r="C37" s="480"/>
      <c r="D37" s="482"/>
    </row>
    <row r="38" spans="1:4" x14ac:dyDescent="0.25">
      <c r="A38" s="133" t="s">
        <v>379</v>
      </c>
      <c r="B38" s="134">
        <f>B37/B27</f>
        <v>0.87059429462221105</v>
      </c>
      <c r="C38" s="480"/>
      <c r="D38" s="482"/>
    </row>
    <row r="39" spans="1:4" x14ac:dyDescent="0.25">
      <c r="A39" s="76" t="s">
        <v>380</v>
      </c>
      <c r="B39" s="110">
        <v>709.21100000000001</v>
      </c>
    </row>
    <row r="40" spans="1:4" ht="16.5" thickBot="1" x14ac:dyDescent="0.3">
      <c r="A40" s="135" t="s">
        <v>381</v>
      </c>
      <c r="B40" s="136">
        <v>591.00900000000001</v>
      </c>
    </row>
    <row r="41" spans="1:4" s="190" customFormat="1" ht="45" customHeight="1" thickBot="1" x14ac:dyDescent="0.3">
      <c r="A41" s="131" t="s">
        <v>622</v>
      </c>
      <c r="B41" s="132">
        <v>0.22600000000000001</v>
      </c>
    </row>
    <row r="42" spans="1:4" x14ac:dyDescent="0.25">
      <c r="A42" s="128" t="s">
        <v>379</v>
      </c>
      <c r="B42" s="129">
        <f>B41/B27</f>
        <v>2.7742704298808072E-4</v>
      </c>
    </row>
    <row r="43" spans="1:4" x14ac:dyDescent="0.25">
      <c r="A43" s="63" t="s">
        <v>380</v>
      </c>
      <c r="B43" s="65">
        <v>0.26600000000000001</v>
      </c>
    </row>
    <row r="44" spans="1:4" ht="16.5" thickBot="1" x14ac:dyDescent="0.3">
      <c r="A44" s="64" t="s">
        <v>381</v>
      </c>
      <c r="B44" s="121">
        <v>0.188</v>
      </c>
    </row>
    <row r="45" spans="1:4" s="190" customFormat="1" ht="45" customHeight="1" thickBot="1" x14ac:dyDescent="0.3">
      <c r="A45" s="131" t="s">
        <v>710</v>
      </c>
      <c r="B45" s="132">
        <v>40</v>
      </c>
      <c r="C45" s="480"/>
      <c r="D45" s="482"/>
    </row>
    <row r="46" spans="1:4" x14ac:dyDescent="0.25">
      <c r="A46" s="128" t="s">
        <v>379</v>
      </c>
      <c r="B46" s="129">
        <f>B45/B27</f>
        <v>4.9102131502315169E-2</v>
      </c>
      <c r="C46" s="480"/>
      <c r="D46" s="482"/>
    </row>
    <row r="47" spans="1:4" x14ac:dyDescent="0.25">
      <c r="A47" s="63" t="s">
        <v>380</v>
      </c>
      <c r="B47" s="65">
        <v>36.228999999999999</v>
      </c>
    </row>
    <row r="48" spans="1:4" ht="16.5" thickBot="1" x14ac:dyDescent="0.3">
      <c r="A48" s="64" t="s">
        <v>381</v>
      </c>
      <c r="B48" s="121">
        <v>0</v>
      </c>
    </row>
    <row r="49" spans="1:2" ht="29.25" thickBot="1" x14ac:dyDescent="0.3">
      <c r="A49" s="137" t="s">
        <v>537</v>
      </c>
      <c r="B49" s="138">
        <v>0</v>
      </c>
    </row>
    <row r="50" spans="1:2" x14ac:dyDescent="0.25">
      <c r="A50" s="63" t="s">
        <v>538</v>
      </c>
      <c r="B50" s="65" t="s">
        <v>503</v>
      </c>
    </row>
    <row r="51" spans="1:2" x14ac:dyDescent="0.25">
      <c r="A51" s="63" t="s">
        <v>379</v>
      </c>
      <c r="B51" s="65" t="s">
        <v>363</v>
      </c>
    </row>
    <row r="52" spans="1:2" x14ac:dyDescent="0.25">
      <c r="A52" s="63" t="s">
        <v>380</v>
      </c>
      <c r="B52" s="65" t="s">
        <v>363</v>
      </c>
    </row>
    <row r="53" spans="1:2" x14ac:dyDescent="0.25">
      <c r="A53" s="63" t="s">
        <v>381</v>
      </c>
      <c r="B53" s="65" t="s">
        <v>363</v>
      </c>
    </row>
    <row r="54" spans="1:2" ht="29.25" thickBot="1" x14ac:dyDescent="0.3">
      <c r="A54" s="112" t="s">
        <v>539</v>
      </c>
      <c r="B54" s="113">
        <f>B55+B59+B71+B63+B67+B75+B79+B83+B87+B91+B95</f>
        <v>4.1468030000000002</v>
      </c>
    </row>
    <row r="55" spans="1:2" ht="30.75" thickBot="1" x14ac:dyDescent="0.3">
      <c r="A55" s="126" t="s">
        <v>540</v>
      </c>
      <c r="B55" s="127">
        <v>1.64</v>
      </c>
    </row>
    <row r="56" spans="1:2" x14ac:dyDescent="0.25">
      <c r="A56" s="128" t="s">
        <v>379</v>
      </c>
      <c r="B56" s="129">
        <f>B55/B27</f>
        <v>2.0131873915949219E-3</v>
      </c>
    </row>
    <row r="57" spans="1:2" x14ac:dyDescent="0.25">
      <c r="A57" s="63" t="s">
        <v>380</v>
      </c>
      <c r="B57" s="66">
        <v>1.64</v>
      </c>
    </row>
    <row r="58" spans="1:2" ht="16.5" thickBot="1" x14ac:dyDescent="0.3">
      <c r="A58" s="64" t="s">
        <v>381</v>
      </c>
      <c r="B58" s="130">
        <v>1.64</v>
      </c>
    </row>
    <row r="59" spans="1:2" ht="45.75" thickBot="1" x14ac:dyDescent="0.3">
      <c r="A59" s="126" t="s">
        <v>541</v>
      </c>
      <c r="B59" s="127">
        <v>0.35899999999999999</v>
      </c>
    </row>
    <row r="60" spans="1:2" x14ac:dyDescent="0.25">
      <c r="A60" s="128" t="s">
        <v>379</v>
      </c>
      <c r="B60" s="129">
        <f>B59/B27</f>
        <v>4.4069163023327865E-4</v>
      </c>
    </row>
    <row r="61" spans="1:2" x14ac:dyDescent="0.25">
      <c r="A61" s="63" t="s">
        <v>380</v>
      </c>
      <c r="B61" s="66">
        <v>0.38500000000000001</v>
      </c>
    </row>
    <row r="62" spans="1:2" ht="16.5" thickBot="1" x14ac:dyDescent="0.3">
      <c r="A62" s="64" t="s">
        <v>381</v>
      </c>
      <c r="B62" s="130">
        <v>0.38500000000000001</v>
      </c>
    </row>
    <row r="63" spans="1:2" s="190" customFormat="1" ht="45" customHeight="1" thickBot="1" x14ac:dyDescent="0.3">
      <c r="A63" s="131" t="s">
        <v>623</v>
      </c>
      <c r="B63" s="132">
        <v>2.8029999999999999E-3</v>
      </c>
    </row>
    <row r="64" spans="1:2" x14ac:dyDescent="0.25">
      <c r="A64" s="128" t="s">
        <v>379</v>
      </c>
      <c r="B64" s="129">
        <f>B63/B27</f>
        <v>3.4408318650247355E-6</v>
      </c>
    </row>
    <row r="65" spans="1:2" x14ac:dyDescent="0.25">
      <c r="A65" s="63" t="s">
        <v>380</v>
      </c>
      <c r="B65" s="139">
        <v>2.8029999999999999E-3</v>
      </c>
    </row>
    <row r="66" spans="1:2" ht="16.5" thickBot="1" x14ac:dyDescent="0.3">
      <c r="A66" s="64" t="s">
        <v>381</v>
      </c>
      <c r="B66" s="140">
        <v>2.336E-3</v>
      </c>
    </row>
    <row r="67" spans="1:2" s="190" customFormat="1" ht="45" customHeight="1" thickBot="1" x14ac:dyDescent="0.3">
      <c r="A67" s="131" t="s">
        <v>624</v>
      </c>
      <c r="B67" s="132">
        <v>3.0000000000000001E-3</v>
      </c>
    </row>
    <row r="68" spans="1:2" x14ac:dyDescent="0.25">
      <c r="A68" s="128" t="s">
        <v>379</v>
      </c>
      <c r="B68" s="129">
        <f>B67/B27</f>
        <v>3.6826598626736379E-6</v>
      </c>
    </row>
    <row r="69" spans="1:2" x14ac:dyDescent="0.25">
      <c r="A69" s="63" t="s">
        <v>380</v>
      </c>
      <c r="B69" s="65">
        <v>3.0000000000000001E-3</v>
      </c>
    </row>
    <row r="70" spans="1:2" ht="16.5" thickBot="1" x14ac:dyDescent="0.3">
      <c r="A70" s="64" t="s">
        <v>381</v>
      </c>
      <c r="B70" s="121">
        <v>3.0000000000000001E-3</v>
      </c>
    </row>
    <row r="71" spans="1:2" ht="45.75" thickBot="1" x14ac:dyDescent="0.3">
      <c r="A71" s="126" t="s">
        <v>542</v>
      </c>
      <c r="B71" s="127">
        <v>2.133</v>
      </c>
    </row>
    <row r="72" spans="1:2" x14ac:dyDescent="0.25">
      <c r="A72" s="128" t="s">
        <v>379</v>
      </c>
      <c r="B72" s="129">
        <f>B71/B27</f>
        <v>2.6183711623609563E-3</v>
      </c>
    </row>
    <row r="73" spans="1:2" x14ac:dyDescent="0.25">
      <c r="A73" s="63" t="s">
        <v>380</v>
      </c>
      <c r="B73" s="66">
        <v>2.2845260000000001</v>
      </c>
    </row>
    <row r="74" spans="1:2" ht="16.5" thickBot="1" x14ac:dyDescent="0.3">
      <c r="A74" s="64" t="s">
        <v>381</v>
      </c>
      <c r="B74" s="130">
        <v>2.2845260000000001</v>
      </c>
    </row>
    <row r="75" spans="1:2" ht="30.75" thickBot="1" x14ac:dyDescent="0.3">
      <c r="A75" s="131" t="s">
        <v>625</v>
      </c>
      <c r="B75" s="132">
        <v>0</v>
      </c>
    </row>
    <row r="76" spans="1:2" x14ac:dyDescent="0.25">
      <c r="A76" s="133" t="s">
        <v>379</v>
      </c>
      <c r="B76" s="141">
        <v>0</v>
      </c>
    </row>
    <row r="77" spans="1:2" x14ac:dyDescent="0.25">
      <c r="A77" s="76" t="s">
        <v>380</v>
      </c>
      <c r="B77" s="110">
        <v>0</v>
      </c>
    </row>
    <row r="78" spans="1:2" ht="16.5" thickBot="1" x14ac:dyDescent="0.3">
      <c r="A78" s="135" t="s">
        <v>381</v>
      </c>
      <c r="B78" s="136">
        <v>0</v>
      </c>
    </row>
    <row r="79" spans="1:2" ht="45.75" thickBot="1" x14ac:dyDescent="0.3">
      <c r="A79" s="131" t="s">
        <v>626</v>
      </c>
      <c r="B79" s="132">
        <v>5.0000000000000001E-3</v>
      </c>
    </row>
    <row r="80" spans="1:2" x14ac:dyDescent="0.25">
      <c r="A80" s="133" t="s">
        <v>379</v>
      </c>
      <c r="B80" s="141">
        <v>0</v>
      </c>
    </row>
    <row r="81" spans="1:2" x14ac:dyDescent="0.25">
      <c r="A81" s="76" t="s">
        <v>380</v>
      </c>
      <c r="B81" s="110">
        <v>6.0000000000000001E-3</v>
      </c>
    </row>
    <row r="82" spans="1:2" ht="16.5" thickBot="1" x14ac:dyDescent="0.3">
      <c r="A82" s="135" t="s">
        <v>381</v>
      </c>
      <c r="B82" s="136">
        <v>6.0000000000000001E-3</v>
      </c>
    </row>
    <row r="83" spans="1:2" s="190" customFormat="1" ht="45" customHeight="1" thickBot="1" x14ac:dyDescent="0.3">
      <c r="A83" s="131" t="s">
        <v>632</v>
      </c>
      <c r="B83" s="132">
        <v>1E-3</v>
      </c>
    </row>
    <row r="84" spans="1:2" s="190" customFormat="1" ht="15" x14ac:dyDescent="0.25">
      <c r="A84" s="133" t="s">
        <v>379</v>
      </c>
      <c r="B84" s="134">
        <f>B83/B27</f>
        <v>1.2275532875578792E-6</v>
      </c>
    </row>
    <row r="85" spans="1:2" s="190" customFormat="1" ht="15" x14ac:dyDescent="0.25">
      <c r="A85" s="76" t="s">
        <v>380</v>
      </c>
      <c r="B85" s="110">
        <v>1E-3</v>
      </c>
    </row>
    <row r="86" spans="1:2" s="190" customFormat="1" thickBot="1" x14ac:dyDescent="0.3">
      <c r="A86" s="135" t="s">
        <v>381</v>
      </c>
      <c r="B86" s="136">
        <v>0</v>
      </c>
    </row>
    <row r="87" spans="1:2" s="190" customFormat="1" ht="29.25" customHeight="1" thickBot="1" x14ac:dyDescent="0.3">
      <c r="A87" s="131" t="s">
        <v>670</v>
      </c>
      <c r="B87" s="132">
        <v>1E-3</v>
      </c>
    </row>
    <row r="88" spans="1:2" s="190" customFormat="1" ht="15" x14ac:dyDescent="0.25">
      <c r="A88" s="133" t="s">
        <v>379</v>
      </c>
      <c r="B88" s="134">
        <v>0</v>
      </c>
    </row>
    <row r="89" spans="1:2" s="190" customFormat="1" ht="23.25" customHeight="1" x14ac:dyDescent="0.25">
      <c r="A89" s="76" t="s">
        <v>380</v>
      </c>
      <c r="B89" s="110">
        <v>5.0000000000000001E-3</v>
      </c>
    </row>
    <row r="90" spans="1:2" s="190" customFormat="1" thickBot="1" x14ac:dyDescent="0.3">
      <c r="A90" s="135" t="s">
        <v>381</v>
      </c>
      <c r="B90" s="136">
        <v>1E-3</v>
      </c>
    </row>
    <row r="91" spans="1:2" s="190" customFormat="1" ht="30.75" thickBot="1" x14ac:dyDescent="0.3">
      <c r="A91" s="131" t="s">
        <v>671</v>
      </c>
      <c r="B91" s="132">
        <v>2E-3</v>
      </c>
    </row>
    <row r="92" spans="1:2" s="190" customFormat="1" ht="15" x14ac:dyDescent="0.25">
      <c r="A92" s="142" t="s">
        <v>379</v>
      </c>
      <c r="B92" s="143">
        <f>B91/B35</f>
        <v>6.033000512805043E-5</v>
      </c>
    </row>
    <row r="93" spans="1:2" s="190" customFormat="1" ht="15" x14ac:dyDescent="0.25">
      <c r="A93" s="76" t="s">
        <v>380</v>
      </c>
      <c r="B93" s="110">
        <v>8.9999999999999993E-3</v>
      </c>
    </row>
    <row r="94" spans="1:2" s="190" customFormat="1" thickBot="1" x14ac:dyDescent="0.3">
      <c r="A94" s="135" t="s">
        <v>381</v>
      </c>
      <c r="B94" s="136">
        <v>2E-3</v>
      </c>
    </row>
    <row r="95" spans="1:2" s="190" customFormat="1" ht="30.75" thickBot="1" x14ac:dyDescent="0.3">
      <c r="A95" s="131" t="s">
        <v>672</v>
      </c>
      <c r="B95" s="132">
        <v>0</v>
      </c>
    </row>
    <row r="96" spans="1:2" s="190" customFormat="1" ht="15" x14ac:dyDescent="0.25">
      <c r="A96" s="133" t="s">
        <v>379</v>
      </c>
      <c r="B96" s="134">
        <f>B95/B27</f>
        <v>0</v>
      </c>
    </row>
    <row r="97" spans="1:4" s="190" customFormat="1" ht="15" x14ac:dyDescent="0.25">
      <c r="A97" s="76" t="s">
        <v>380</v>
      </c>
      <c r="B97" s="110">
        <v>0</v>
      </c>
    </row>
    <row r="98" spans="1:4" s="190" customFormat="1" thickBot="1" x14ac:dyDescent="0.3">
      <c r="A98" s="76" t="s">
        <v>381</v>
      </c>
      <c r="B98" s="110">
        <v>0</v>
      </c>
    </row>
    <row r="99" spans="1:4" ht="29.25" thickBot="1" x14ac:dyDescent="0.3">
      <c r="A99" s="114" t="s">
        <v>382</v>
      </c>
      <c r="B99" s="115">
        <v>100</v>
      </c>
      <c r="C99" s="483"/>
      <c r="D99" s="191"/>
    </row>
    <row r="100" spans="1:4" x14ac:dyDescent="0.25">
      <c r="A100" s="63" t="s">
        <v>378</v>
      </c>
      <c r="B100" s="65" t="s">
        <v>363</v>
      </c>
      <c r="C100" s="483"/>
      <c r="D100" s="191"/>
    </row>
    <row r="101" spans="1:4" x14ac:dyDescent="0.25">
      <c r="A101" s="63" t="s">
        <v>543</v>
      </c>
      <c r="B101" s="65">
        <v>100</v>
      </c>
      <c r="C101" s="483"/>
      <c r="D101" s="191"/>
    </row>
    <row r="102" spans="1:4" x14ac:dyDescent="0.25">
      <c r="A102" s="63" t="s">
        <v>544</v>
      </c>
      <c r="B102" s="65" t="s">
        <v>503</v>
      </c>
      <c r="C102" s="483"/>
      <c r="D102" s="191"/>
    </row>
    <row r="103" spans="1:4" x14ac:dyDescent="0.25">
      <c r="A103" s="63" t="s">
        <v>545</v>
      </c>
      <c r="B103" s="65">
        <v>100</v>
      </c>
      <c r="C103" s="483"/>
      <c r="D103" s="23"/>
    </row>
    <row r="104" spans="1:4" ht="16.5" thickBot="1" x14ac:dyDescent="0.3">
      <c r="A104" s="112" t="s">
        <v>383</v>
      </c>
      <c r="B104" s="116">
        <f>B105/B27</f>
        <v>0.99537140364260679</v>
      </c>
      <c r="C104" s="483"/>
      <c r="D104" s="23"/>
    </row>
    <row r="105" spans="1:4" ht="16.5" thickBot="1" x14ac:dyDescent="0.3">
      <c r="A105" s="112" t="s">
        <v>384</v>
      </c>
      <c r="B105" s="117">
        <v>810.85799999999995</v>
      </c>
    </row>
    <row r="106" spans="1:4" ht="16.5" thickBot="1" x14ac:dyDescent="0.3">
      <c r="A106" s="112" t="s">
        <v>385</v>
      </c>
      <c r="B106" s="116">
        <f>B107/(B27/1.2)</f>
        <v>1.0078482552573451</v>
      </c>
    </row>
    <row r="107" spans="1:4" ht="16.5" thickBot="1" x14ac:dyDescent="0.3">
      <c r="A107" s="112" t="s">
        <v>386</v>
      </c>
      <c r="B107" s="117">
        <v>684.18499999999995</v>
      </c>
    </row>
    <row r="108" spans="1:4" ht="16.5" thickBot="1" x14ac:dyDescent="0.3">
      <c r="A108" s="112" t="s">
        <v>387</v>
      </c>
      <c r="B108" s="118" t="s">
        <v>516</v>
      </c>
    </row>
    <row r="109" spans="1:4" ht="16.5" thickBot="1" x14ac:dyDescent="0.3">
      <c r="A109" s="63" t="s">
        <v>388</v>
      </c>
      <c r="B109" s="119" t="s">
        <v>630</v>
      </c>
    </row>
    <row r="110" spans="1:4" x14ac:dyDescent="0.25">
      <c r="A110" s="63" t="s">
        <v>389</v>
      </c>
      <c r="B110" s="65" t="s">
        <v>627</v>
      </c>
    </row>
    <row r="111" spans="1:4" ht="75" x14ac:dyDescent="0.25">
      <c r="A111" s="63" t="s">
        <v>390</v>
      </c>
      <c r="B111" s="77" t="s">
        <v>711</v>
      </c>
    </row>
    <row r="112" spans="1:4" x14ac:dyDescent="0.25">
      <c r="A112" s="272" t="s">
        <v>732</v>
      </c>
      <c r="B112" s="271"/>
    </row>
    <row r="113" spans="1:2" x14ac:dyDescent="0.25">
      <c r="A113" s="63" t="s">
        <v>391</v>
      </c>
      <c r="B113" s="65" t="s">
        <v>503</v>
      </c>
    </row>
    <row r="114" spans="1:2" ht="29.25" thickBot="1" x14ac:dyDescent="0.3">
      <c r="A114" s="112" t="s">
        <v>392</v>
      </c>
      <c r="B114" s="120" t="s">
        <v>506</v>
      </c>
    </row>
    <row r="115" spans="1:2" ht="29.25" thickBot="1" x14ac:dyDescent="0.3">
      <c r="A115" s="112" t="s">
        <v>393</v>
      </c>
      <c r="B115" s="120" t="s">
        <v>363</v>
      </c>
    </row>
    <row r="116" spans="1:2" x14ac:dyDescent="0.25">
      <c r="A116" s="63" t="s">
        <v>378</v>
      </c>
      <c r="B116" s="65" t="s">
        <v>363</v>
      </c>
    </row>
    <row r="117" spans="1:2" x14ac:dyDescent="0.25">
      <c r="A117" s="63" t="s">
        <v>546</v>
      </c>
      <c r="B117" s="65" t="s">
        <v>363</v>
      </c>
    </row>
    <row r="118" spans="1:2" x14ac:dyDescent="0.25">
      <c r="A118" s="63" t="s">
        <v>547</v>
      </c>
      <c r="B118" s="65" t="s">
        <v>363</v>
      </c>
    </row>
    <row r="119" spans="1:2" ht="105.75" thickBot="1" x14ac:dyDescent="0.3">
      <c r="A119" s="112" t="s">
        <v>394</v>
      </c>
      <c r="B119" s="121" t="s">
        <v>628</v>
      </c>
    </row>
    <row r="120" spans="1:2" ht="16.5" thickBot="1" x14ac:dyDescent="0.3">
      <c r="A120" s="112" t="s">
        <v>395</v>
      </c>
      <c r="B120" s="120"/>
    </row>
    <row r="121" spans="1:2" x14ac:dyDescent="0.25">
      <c r="A121" s="63" t="s">
        <v>548</v>
      </c>
      <c r="B121" s="144">
        <v>43524</v>
      </c>
    </row>
    <row r="122" spans="1:2" x14ac:dyDescent="0.25">
      <c r="A122" s="63" t="s">
        <v>549</v>
      </c>
      <c r="B122" s="65" t="s">
        <v>363</v>
      </c>
    </row>
    <row r="123" spans="1:2" x14ac:dyDescent="0.25">
      <c r="A123" s="63" t="s">
        <v>550</v>
      </c>
      <c r="B123" s="65" t="s">
        <v>363</v>
      </c>
    </row>
    <row r="124" spans="1:2" ht="29.25" thickBot="1" x14ac:dyDescent="0.3">
      <c r="A124" s="112" t="s">
        <v>396</v>
      </c>
      <c r="B124" s="120" t="s">
        <v>712</v>
      </c>
    </row>
    <row r="125" spans="1:2" ht="29.25" thickBot="1" x14ac:dyDescent="0.3">
      <c r="A125" s="112" t="s">
        <v>397</v>
      </c>
      <c r="B125" s="484" t="s">
        <v>556</v>
      </c>
    </row>
    <row r="126" spans="1:2" x14ac:dyDescent="0.25">
      <c r="A126" s="63" t="s">
        <v>551</v>
      </c>
      <c r="B126" s="485"/>
    </row>
    <row r="127" spans="1:2" x14ac:dyDescent="0.25">
      <c r="A127" s="63" t="s">
        <v>552</v>
      </c>
      <c r="B127" s="485"/>
    </row>
    <row r="128" spans="1:2" x14ac:dyDescent="0.25">
      <c r="A128" s="63" t="s">
        <v>553</v>
      </c>
      <c r="B128" s="485"/>
    </row>
    <row r="129" spans="1:2" x14ac:dyDescent="0.25">
      <c r="A129" s="63" t="s">
        <v>554</v>
      </c>
      <c r="B129" s="485"/>
    </row>
    <row r="130" spans="1:2" ht="16.5" thickBot="1" x14ac:dyDescent="0.3">
      <c r="A130" s="64" t="s">
        <v>555</v>
      </c>
      <c r="B130" s="486"/>
    </row>
  </sheetData>
  <mergeCells count="14">
    <mergeCell ref="C29:D29"/>
    <mergeCell ref="C37:D38"/>
    <mergeCell ref="C45:D46"/>
    <mergeCell ref="C99:C104"/>
    <mergeCell ref="B125:B13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2020-06-15T06:56:29Z</cp:lastPrinted>
  <dcterms:created xsi:type="dcterms:W3CDTF">2015-08-16T15:31:05Z</dcterms:created>
  <dcterms:modified xsi:type="dcterms:W3CDTF">2023-12-07T12:39:01Z</dcterms:modified>
</cp:coreProperties>
</file>